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4\drafts\38.533 10.1.2 TT\"/>
    </mc:Choice>
  </mc:AlternateContent>
  <xr:revisionPtr revIDLastSave="0" documentId="13_ncr:1_{1D0CC597-9AAE-4BCB-AACD-EEBA7E894D99}" xr6:coauthVersionLast="47" xr6:coauthVersionMax="47" xr10:uidLastSave="{00000000-0000-0000-0000-000000000000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10.1.2-1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41" i="11" l="1"/>
  <c r="AC165" i="11"/>
  <c r="AD119" i="11"/>
  <c r="AD118" i="11"/>
  <c r="AD117" i="11"/>
  <c r="AD116" i="11"/>
  <c r="AD115" i="11"/>
  <c r="AD114" i="11"/>
  <c r="AD113" i="11"/>
  <c r="AD112" i="11"/>
  <c r="AD111" i="11"/>
  <c r="AD110" i="11"/>
  <c r="M104" i="11"/>
  <c r="M107" i="11" s="1"/>
  <c r="V102" i="11"/>
  <c r="V107" i="11" s="1"/>
  <c r="U102" i="11"/>
  <c r="U107" i="11" s="1"/>
  <c r="T102" i="11"/>
  <c r="T107" i="11" s="1"/>
  <c r="S102" i="11"/>
  <c r="S107" i="11" s="1"/>
  <c r="R102" i="11"/>
  <c r="R107" i="11" s="1"/>
  <c r="Q102" i="11"/>
  <c r="N101" i="11"/>
  <c r="L102" i="11"/>
  <c r="L107" i="11" s="1"/>
  <c r="K102" i="11"/>
  <c r="K107" i="11" s="1"/>
  <c r="J102" i="11"/>
  <c r="J107" i="11" s="1"/>
  <c r="I102" i="11"/>
  <c r="I107" i="11" s="1"/>
  <c r="H102" i="11"/>
  <c r="H107" i="11" s="1"/>
  <c r="G102" i="11"/>
  <c r="D101" i="11"/>
  <c r="C103" i="11"/>
  <c r="W87" i="11"/>
  <c r="T87" i="11"/>
  <c r="Q87" i="11"/>
  <c r="N87" i="11"/>
  <c r="W63" i="11"/>
  <c r="Z87" i="11" l="1"/>
  <c r="Z170" i="11" s="1"/>
  <c r="V119" i="11"/>
  <c r="V170" i="11" s="1"/>
  <c r="U119" i="11"/>
  <c r="U170" i="11" s="1"/>
  <c r="J63" i="11" l="1"/>
  <c r="G63" i="11"/>
  <c r="D63" i="11"/>
  <c r="N83" i="11"/>
  <c r="T79" i="11"/>
  <c r="N79" i="11"/>
  <c r="Z79" i="11" s="1"/>
  <c r="Z162" i="11" s="1"/>
  <c r="Q71" i="11"/>
  <c r="N71" i="11"/>
  <c r="T75" i="11"/>
  <c r="N75" i="11"/>
  <c r="Q67" i="11"/>
  <c r="N67" i="11"/>
  <c r="D59" i="11"/>
  <c r="J51" i="11"/>
  <c r="D51" i="11"/>
  <c r="J55" i="11"/>
  <c r="G43" i="11"/>
  <c r="D43" i="11"/>
  <c r="D55" i="11"/>
  <c r="G47" i="11"/>
  <c r="D47" i="11"/>
  <c r="X34" i="11"/>
  <c r="X63" i="11" s="1"/>
  <c r="X35" i="11"/>
  <c r="X87" i="11" s="1"/>
  <c r="Y35" i="11"/>
  <c r="Y87" i="11" s="1"/>
  <c r="Y34" i="11"/>
  <c r="Y63" i="11" s="1"/>
  <c r="V33" i="11"/>
  <c r="U33" i="11"/>
  <c r="S33" i="11"/>
  <c r="S87" i="11" s="1"/>
  <c r="R33" i="11"/>
  <c r="P32" i="11"/>
  <c r="O32" i="11"/>
  <c r="L33" i="11"/>
  <c r="L63" i="11" s="1"/>
  <c r="K33" i="11"/>
  <c r="K55" i="11" s="1"/>
  <c r="I33" i="11"/>
  <c r="I63" i="11" s="1"/>
  <c r="H33" i="11"/>
  <c r="H43" i="11" s="1"/>
  <c r="F32" i="11"/>
  <c r="F63" i="11" s="1"/>
  <c r="E32" i="11"/>
  <c r="E55" i="11" s="1"/>
  <c r="T24" i="11"/>
  <c r="Q24" i="11"/>
  <c r="T22" i="11"/>
  <c r="Q22" i="11"/>
  <c r="N22" i="11"/>
  <c r="J19" i="11"/>
  <c r="G19" i="11"/>
  <c r="J17" i="11"/>
  <c r="G17" i="11"/>
  <c r="D17" i="11"/>
  <c r="V9" i="11"/>
  <c r="U9" i="11"/>
  <c r="S9" i="11"/>
  <c r="R9" i="11"/>
  <c r="P7" i="11"/>
  <c r="P101" i="11" s="1"/>
  <c r="P107" i="11" s="1"/>
  <c r="P6" i="11"/>
  <c r="P5" i="11"/>
  <c r="O7" i="11"/>
  <c r="O101" i="11" s="1"/>
  <c r="O107" i="11" s="1"/>
  <c r="O6" i="11"/>
  <c r="O5" i="11"/>
  <c r="F7" i="11"/>
  <c r="E7" i="11"/>
  <c r="N107" i="11"/>
  <c r="Q107" i="11"/>
  <c r="T119" i="11" s="1"/>
  <c r="T170" i="11" s="1"/>
  <c r="G107" i="11"/>
  <c r="C107" i="11"/>
  <c r="D107" i="11"/>
  <c r="T171" i="11" l="1"/>
  <c r="T169" i="11"/>
  <c r="Z71" i="11"/>
  <c r="Z154" i="11" s="1"/>
  <c r="G18" i="11"/>
  <c r="V117" i="11"/>
  <c r="V162" i="11" s="1"/>
  <c r="S117" i="11"/>
  <c r="S154" i="11" s="1"/>
  <c r="J112" i="11"/>
  <c r="J138" i="11" s="1"/>
  <c r="G110" i="11"/>
  <c r="D110" i="11"/>
  <c r="J110" i="11"/>
  <c r="G112" i="11"/>
  <c r="G130" i="11" s="1"/>
  <c r="R115" i="11"/>
  <c r="U115" i="11"/>
  <c r="O115" i="11"/>
  <c r="Q23" i="11"/>
  <c r="J18" i="11"/>
  <c r="Q117" i="11"/>
  <c r="Q154" i="11" s="1"/>
  <c r="Q115" i="11"/>
  <c r="N115" i="11"/>
  <c r="T117" i="11"/>
  <c r="T162" i="11" s="1"/>
  <c r="T115" i="11"/>
  <c r="T82" i="11"/>
  <c r="T83" i="11" s="1"/>
  <c r="T23" i="11"/>
  <c r="R117" i="11"/>
  <c r="R154" i="11" s="1"/>
  <c r="U117" i="11"/>
  <c r="U162" i="11" s="1"/>
  <c r="S115" i="11"/>
  <c r="P115" i="11"/>
  <c r="V115" i="11"/>
  <c r="Z63" i="11"/>
  <c r="Z146" i="11" s="1"/>
  <c r="E17" i="11"/>
  <c r="E101" i="11"/>
  <c r="E107" i="11" s="1"/>
  <c r="F101" i="11"/>
  <c r="F107" i="11" s="1"/>
  <c r="O67" i="11"/>
  <c r="O87" i="11"/>
  <c r="R67" i="11"/>
  <c r="R87" i="11"/>
  <c r="U75" i="11"/>
  <c r="U87" i="11"/>
  <c r="P83" i="11"/>
  <c r="P87" i="11"/>
  <c r="V79" i="11"/>
  <c r="V87" i="11"/>
  <c r="AB63" i="11"/>
  <c r="AB146" i="11" s="1"/>
  <c r="E63" i="11"/>
  <c r="H63" i="11"/>
  <c r="K63" i="11"/>
  <c r="Q82" i="11"/>
  <c r="Q83" i="11" s="1"/>
  <c r="Z83" i="11" s="1"/>
  <c r="Z166" i="11" s="1"/>
  <c r="O83" i="11"/>
  <c r="Z75" i="11"/>
  <c r="Z158" i="11" s="1"/>
  <c r="O79" i="11"/>
  <c r="P79" i="11"/>
  <c r="U79" i="11"/>
  <c r="Z51" i="11"/>
  <c r="Z134" i="11" s="1"/>
  <c r="O71" i="11"/>
  <c r="P71" i="11"/>
  <c r="R71" i="11"/>
  <c r="S71" i="11"/>
  <c r="U22" i="11"/>
  <c r="Z67" i="11"/>
  <c r="O75" i="11"/>
  <c r="P75" i="11"/>
  <c r="V75" i="11"/>
  <c r="P67" i="11"/>
  <c r="S67" i="11"/>
  <c r="AA55" i="11"/>
  <c r="AA138" i="11" s="1"/>
  <c r="Z43" i="11"/>
  <c r="Z126" i="11" s="1"/>
  <c r="G58" i="11"/>
  <c r="G59" i="11" s="1"/>
  <c r="J58" i="11"/>
  <c r="J59" i="11" s="1"/>
  <c r="E59" i="11"/>
  <c r="F59" i="11"/>
  <c r="Z55" i="11"/>
  <c r="Z138" i="11" s="1"/>
  <c r="Z47" i="11"/>
  <c r="Z130" i="11" s="1"/>
  <c r="E51" i="11"/>
  <c r="F51" i="11"/>
  <c r="K51" i="11"/>
  <c r="L51" i="11"/>
  <c r="E43" i="11"/>
  <c r="AA43" i="11" s="1"/>
  <c r="AA126" i="11" s="1"/>
  <c r="F43" i="11"/>
  <c r="I43" i="11"/>
  <c r="L55" i="11"/>
  <c r="E47" i="11"/>
  <c r="F47" i="11"/>
  <c r="H47" i="11"/>
  <c r="I47" i="11"/>
  <c r="F55" i="11"/>
  <c r="N25" i="11"/>
  <c r="L17" i="11"/>
  <c r="T26" i="11"/>
  <c r="J21" i="11"/>
  <c r="S22" i="11"/>
  <c r="O22" i="11"/>
  <c r="V22" i="11"/>
  <c r="V24" i="11"/>
  <c r="R24" i="11"/>
  <c r="S24" i="11"/>
  <c r="U24" i="11"/>
  <c r="R22" i="11"/>
  <c r="P22" i="11"/>
  <c r="D20" i="11"/>
  <c r="H19" i="11"/>
  <c r="I19" i="11"/>
  <c r="K19" i="11"/>
  <c r="H17" i="11"/>
  <c r="L19" i="11"/>
  <c r="I17" i="11"/>
  <c r="K17" i="11"/>
  <c r="F17" i="11"/>
  <c r="Q153" i="11" l="1"/>
  <c r="T163" i="11"/>
  <c r="T161" i="11"/>
  <c r="Z150" i="11"/>
  <c r="R23" i="11"/>
  <c r="Q155" i="11"/>
  <c r="G131" i="11"/>
  <c r="G129" i="11"/>
  <c r="J139" i="11"/>
  <c r="J137" i="11"/>
  <c r="J111" i="11"/>
  <c r="J134" i="11" s="1"/>
  <c r="J135" i="11" s="1"/>
  <c r="O118" i="11"/>
  <c r="O166" i="11" s="1"/>
  <c r="V116" i="11"/>
  <c r="V158" i="11" s="1"/>
  <c r="Q116" i="11"/>
  <c r="Q150" i="11" s="1"/>
  <c r="V23" i="11"/>
  <c r="D113" i="11"/>
  <c r="D142" i="11" s="1"/>
  <c r="K18" i="11"/>
  <c r="AA67" i="11"/>
  <c r="AA150" i="11" s="1"/>
  <c r="N118" i="11"/>
  <c r="K112" i="11"/>
  <c r="K138" i="11" s="1"/>
  <c r="H112" i="11"/>
  <c r="H130" i="11" s="1"/>
  <c r="K110" i="11"/>
  <c r="E110" i="11"/>
  <c r="H110" i="11"/>
  <c r="L110" i="11"/>
  <c r="F110" i="11"/>
  <c r="I110" i="11"/>
  <c r="I112" i="11"/>
  <c r="I130" i="11" s="1"/>
  <c r="L112" i="11"/>
  <c r="L138" i="11" s="1"/>
  <c r="R116" i="11"/>
  <c r="R150" i="11" s="1"/>
  <c r="P118" i="11"/>
  <c r="S23" i="11"/>
  <c r="H18" i="11"/>
  <c r="S116" i="11"/>
  <c r="U116" i="11"/>
  <c r="U158" i="11" s="1"/>
  <c r="L18" i="11"/>
  <c r="G111" i="11"/>
  <c r="G126" i="11" s="1"/>
  <c r="J114" i="11"/>
  <c r="J146" i="11" s="1"/>
  <c r="U23" i="11"/>
  <c r="I18" i="11"/>
  <c r="T116" i="11"/>
  <c r="T158" i="11" s="1"/>
  <c r="AA75" i="11"/>
  <c r="AA158" i="11" s="1"/>
  <c r="AA63" i="11"/>
  <c r="AA146" i="11" s="1"/>
  <c r="AB87" i="11"/>
  <c r="AB170" i="11" s="1"/>
  <c r="AB79" i="11"/>
  <c r="AB162" i="11" s="1"/>
  <c r="V163" i="11" s="1"/>
  <c r="AA87" i="11"/>
  <c r="AA170" i="11" s="1"/>
  <c r="U82" i="11"/>
  <c r="U83" i="11" s="1"/>
  <c r="R82" i="11"/>
  <c r="R83" i="11" s="1"/>
  <c r="AA83" i="11" s="1"/>
  <c r="AA166" i="11" s="1"/>
  <c r="V82" i="11"/>
  <c r="V83" i="11" s="1"/>
  <c r="S82" i="11"/>
  <c r="S83" i="11" s="1"/>
  <c r="AA79" i="11"/>
  <c r="AA162" i="11" s="1"/>
  <c r="U161" i="11" s="1"/>
  <c r="AA71" i="11"/>
  <c r="AA154" i="11" s="1"/>
  <c r="R155" i="11" s="1"/>
  <c r="AB71" i="11"/>
  <c r="AB154" i="11" s="1"/>
  <c r="S155" i="11" s="1"/>
  <c r="AB75" i="11"/>
  <c r="AB158" i="11" s="1"/>
  <c r="AB67" i="11"/>
  <c r="Z59" i="11"/>
  <c r="Z142" i="11" s="1"/>
  <c r="K58" i="11"/>
  <c r="K59" i="11" s="1"/>
  <c r="I58" i="11"/>
  <c r="I59" i="11" s="1"/>
  <c r="H58" i="11"/>
  <c r="H59" i="11" s="1"/>
  <c r="L58" i="11"/>
  <c r="L59" i="11" s="1"/>
  <c r="AB55" i="11"/>
  <c r="AB138" i="11" s="1"/>
  <c r="AA47" i="11"/>
  <c r="AA130" i="11" s="1"/>
  <c r="AB51" i="11"/>
  <c r="AB134" i="11" s="1"/>
  <c r="AA51" i="11"/>
  <c r="AA134" i="11" s="1"/>
  <c r="AB43" i="11"/>
  <c r="AB126" i="11" s="1"/>
  <c r="AB47" i="11"/>
  <c r="AB130" i="11" s="1"/>
  <c r="F20" i="11"/>
  <c r="P25" i="11"/>
  <c r="U26" i="11"/>
  <c r="V26" i="11"/>
  <c r="L21" i="11"/>
  <c r="K21" i="11"/>
  <c r="O25" i="11"/>
  <c r="E20" i="11"/>
  <c r="J147" i="11" l="1"/>
  <c r="J145" i="11"/>
  <c r="V169" i="11"/>
  <c r="V171" i="11"/>
  <c r="U171" i="11"/>
  <c r="U169" i="11"/>
  <c r="O167" i="11"/>
  <c r="O165" i="11"/>
  <c r="P166" i="11"/>
  <c r="N166" i="11"/>
  <c r="D141" i="11"/>
  <c r="D143" i="11"/>
  <c r="R149" i="11"/>
  <c r="V161" i="11"/>
  <c r="R151" i="11"/>
  <c r="Q149" i="11"/>
  <c r="Q151" i="11"/>
  <c r="S153" i="11"/>
  <c r="S150" i="11"/>
  <c r="V159" i="11"/>
  <c r="V157" i="11"/>
  <c r="U159" i="11"/>
  <c r="U157" i="11"/>
  <c r="R153" i="11"/>
  <c r="U163" i="11"/>
  <c r="AB150" i="11"/>
  <c r="T159" i="11"/>
  <c r="T157" i="11"/>
  <c r="K139" i="11"/>
  <c r="K137" i="11"/>
  <c r="H131" i="11"/>
  <c r="H129" i="11"/>
  <c r="L139" i="11"/>
  <c r="L137" i="11"/>
  <c r="I131" i="11"/>
  <c r="I129" i="11"/>
  <c r="J133" i="11"/>
  <c r="G127" i="11"/>
  <c r="G125" i="11"/>
  <c r="L114" i="11"/>
  <c r="L146" i="11" s="1"/>
  <c r="E113" i="11"/>
  <c r="E142" i="11" s="1"/>
  <c r="F113" i="11"/>
  <c r="F142" i="11" s="1"/>
  <c r="I111" i="11"/>
  <c r="I126" i="11" s="1"/>
  <c r="L111" i="11"/>
  <c r="L134" i="11" s="1"/>
  <c r="L133" i="11" s="1"/>
  <c r="H111" i="11"/>
  <c r="H126" i="11" s="1"/>
  <c r="K111" i="11"/>
  <c r="K134" i="11" s="1"/>
  <c r="K133" i="11" s="1"/>
  <c r="K114" i="11"/>
  <c r="K146" i="11" s="1"/>
  <c r="AB83" i="11"/>
  <c r="AA59" i="11"/>
  <c r="AA142" i="11" s="1"/>
  <c r="AB59" i="11"/>
  <c r="AB142" i="11" s="1"/>
  <c r="K147" i="11" l="1"/>
  <c r="K145" i="11"/>
  <c r="L147" i="11"/>
  <c r="L145" i="11"/>
  <c r="E143" i="11"/>
  <c r="E141" i="11"/>
  <c r="N165" i="11"/>
  <c r="N167" i="11"/>
  <c r="AB166" i="11"/>
  <c r="P167" i="11" s="1"/>
  <c r="P165" i="11"/>
  <c r="S149" i="11"/>
  <c r="F143" i="11"/>
  <c r="F141" i="11"/>
  <c r="S151" i="11"/>
  <c r="K135" i="11"/>
  <c r="L135" i="11"/>
  <c r="H127" i="11"/>
  <c r="H125" i="11"/>
  <c r="I127" i="11"/>
  <c r="I125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FF06B138-C9DF-45BC-AB7E-B495D970B0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T8" authorId="0" shapeId="0" xr:uid="{A02C4696-F347-4343-A5DB-504FBD018B8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</commentList>
</comments>
</file>

<file path=xl/sharedStrings.xml><?xml version="1.0" encoding="utf-8"?>
<sst xmlns="http://schemas.openxmlformats.org/spreadsheetml/2006/main" count="459" uniqueCount="172">
  <si>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</si>
  <si>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</si>
  <si>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</si>
  <si>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</si>
  <si>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</si>
  <si>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</si>
  <si>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</si>
  <si>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</si>
  <si>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</si>
  <si>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</si>
  <si>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</si>
  <si>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</si>
  <si>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</si>
  <si>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</si>
  <si>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</si>
  <si>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</si>
  <si>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</si>
  <si>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</si>
  <si>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</si>
  <si>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</si>
  <si>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</si>
  <si>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</si>
  <si>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</si>
  <si>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</si>
  <si>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</si>
  <si>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</si>
  <si>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</si>
  <si>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</si>
  <si>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</si>
  <si>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</si>
  <si>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</si>
  <si>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</si>
  <si>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</si>
  <si>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</si>
  <si>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</si>
  <si>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</si>
  <si>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</si>
  <si>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</si>
  <si>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</si>
  <si>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</si>
  <si>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</si>
  <si>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</si>
  <si>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</si>
  <si>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</si>
  <si>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</si>
  <si>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</si>
  <si>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Test system</t>
  </si>
  <si>
    <t>RBs in Channel bandwidth</t>
  </si>
  <si>
    <t>Template is for 2 intra-frequency cells</t>
  </si>
  <si>
    <t>T1</t>
  </si>
  <si>
    <t>T2</t>
  </si>
  <si>
    <t>For calculating sensitivity factors</t>
  </si>
  <si>
    <t>UE SS-RSRP relative accuracy, normal condition</t>
  </si>
  <si>
    <t>SSB Es/Iot, nominal</t>
  </si>
  <si>
    <t>For SSB Es/Iot range check</t>
  </si>
  <si>
    <t>For SSB_RP level range check</t>
  </si>
  <si>
    <t>SSB_RP, nominal</t>
  </si>
  <si>
    <t>Cell 3 SSB Es/Iot sensitivity factor</t>
  </si>
  <si>
    <t>Cell 3 SSB Es/Iot effect</t>
  </si>
  <si>
    <t>Cell 3 SSB_RP sensitivity factor</t>
  </si>
  <si>
    <t>Cell 3 SSB_RP effect</t>
  </si>
  <si>
    <t>UE meas SSB_RP difference compared to threshold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</si>
  <si>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</si>
  <si>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</si>
  <si>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</si>
  <si>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</si>
  <si>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</si>
  <si>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</si>
  <si>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38.331 clause 5.5.4.4 Event A3 entering condition</t>
  </si>
  <si>
    <t>Source and Reference</t>
  </si>
  <si>
    <t>Req't</t>
  </si>
  <si>
    <t>UE-observed margin relative to signalled threshold</t>
  </si>
  <si>
    <t>Qualcomm</t>
  </si>
  <si>
    <r>
      <t xml:space="preserve">38.133 Table 10.1.36.1.2-1,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</si>
  <si>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38.133 Table 10.1.36.1.2-1, +/-2dB accuracy, normal</t>
  </si>
  <si>
    <t>38.133 Table B.2.9-1, NR_CCA_FR1_J, 30kHz</t>
  </si>
  <si>
    <t>38.133 Table 10.1.36.1.2-1, NR_CCA_FR1_J, 30kHz</t>
  </si>
  <si>
    <t>38.133 Table 10.1.36.1.2-1</t>
  </si>
  <si>
    <t>Adapted from 38.533 RRM Test case 10.4.1.1</t>
  </si>
  <si>
    <t>10.1.2</t>
  </si>
  <si>
    <t>v16.20.0</t>
  </si>
  <si>
    <t>v18.3.0</t>
  </si>
  <si>
    <t>Ref: TS 38.133 v16.20.0 clause A.10.1.2</t>
  </si>
  <si>
    <t>AWGN RF Channel#1</t>
  </si>
  <si>
    <t>AWGN RF Channel#2</t>
  </si>
  <si>
    <t>E-UTRAN Cell 1</t>
  </si>
  <si>
    <t>E-UTRAN Cell 2</t>
  </si>
  <si>
    <t>NR Cell 3</t>
  </si>
  <si>
    <t>T3</t>
  </si>
  <si>
    <t>NR Cell 4</t>
  </si>
  <si>
    <t>E-UTRAN_A3-Offset</t>
  </si>
  <si>
    <t>NR_A3-Offset</t>
  </si>
  <si>
    <t>pW/15kHz</t>
  </si>
  <si>
    <t>Es/Iot, nominal</t>
  </si>
  <si>
    <t>RSRP and SCH_RP, nominal</t>
  </si>
  <si>
    <t>Io, nominal in max Ch BW</t>
  </si>
  <si>
    <t>dBm/18MHz</t>
    <phoneticPr fontId="17" type="noConversion"/>
  </si>
  <si>
    <t>(Cell 2 RSRP - Cell 1 RSRP - E-UTRAN_A3-offset)</t>
  </si>
  <si>
    <t>(Cell 4 SS-RSRP - Cell 3 SS-RSRP - NR_A3-offset)</t>
  </si>
  <si>
    <t>For RSRP and SCH Es/Iot range check</t>
  </si>
  <si>
    <t>For RSRP and SCH_RP level range check</t>
  </si>
  <si>
    <t>38.133 Table A.10.1.2.1-1</t>
  </si>
  <si>
    <t>38.133 Table A.10.1.2.1-3 and A.10.1.2.1-5</t>
  </si>
  <si>
    <t>38.133 Table A.10.1.2.1-5</t>
  </si>
  <si>
    <t>38.133 Table A.10.1.2.1-4</t>
  </si>
  <si>
    <t>38.133 Table A.10.1.2.1-2</t>
  </si>
  <si>
    <t>UE RSRP relative accuracy, normal condition</t>
  </si>
  <si>
    <t>36.133 Table 9.1.2.2-1, normal, Es/Iot ≥ -3dB</t>
  </si>
  <si>
    <t>Cell 2 RSRP and SCH sensitivity factor</t>
  </si>
  <si>
    <t>Cell 2 RSRP and SCH effect</t>
  </si>
  <si>
    <t>Cell 1 RSRP and SCH sensitivity factor</t>
  </si>
  <si>
    <t>Cell 1 RSRP and SCH effect</t>
  </si>
  <si>
    <t>RSRP &amp; SCH level to be within range</t>
  </si>
  <si>
    <t>Cell 2 Es/Iot sensitivity factor</t>
  </si>
  <si>
    <t>Cell 2 Es/Iot effect</t>
  </si>
  <si>
    <t>Cell 1 Es/Iot sensitivity factor</t>
  </si>
  <si>
    <t>Cell 1 Es/Iot effect</t>
  </si>
  <si>
    <t>RSRP &amp; SCH Es/Iot to be within range</t>
  </si>
  <si>
    <t>Freq 2 Io sensitivity factor</t>
  </si>
  <si>
    <t>Freq 2 Io effect</t>
  </si>
  <si>
    <t>Freq 1 Io sensitivity factor</t>
  </si>
  <si>
    <t>Freq 1 Io effect</t>
  </si>
  <si>
    <t>Calculated from linear powers</t>
  </si>
  <si>
    <t>Io level to be within range</t>
  </si>
  <si>
    <t>Cell 4 SSB Es/Iot sensitivity factor</t>
  </si>
  <si>
    <t>Cell 4 SSB Es/Iot effect</t>
  </si>
  <si>
    <t>Cell 4 SSB_RP sensitivity factor</t>
  </si>
  <si>
    <t>Cell 4 SSB_RP effect</t>
  </si>
  <si>
    <t>UE meas (Cell 2 RSRP - Cell 1 RSRP - E-UTRAN_A3-offset) sens factor</t>
  </si>
  <si>
    <t>UE meas (Cell 2 RSRP - Cell 1 RSRP - E-UTRAN_A3-offset) effect</t>
  </si>
  <si>
    <t>UE meas RSRP difference compared to threshold</t>
  </si>
  <si>
    <t>UE meas (Cell 4 SS-RSRP - Cell 3 SS-RSRP - NR_A3-offset) sens factor</t>
  </si>
  <si>
    <t>UE meas (Cell 4 SS-RSRP - Cell 3 SS-RSRP - NR_A3-offset) effect</t>
  </si>
  <si>
    <t>Cell 1 Es/Iot minimum</t>
  </si>
  <si>
    <t>Cell 2 Es/Iot nominal</t>
  </si>
  <si>
    <t>Cell 1 Es/Iot maximum</t>
  </si>
  <si>
    <t>Cell 1 Es/Iot nominal</t>
  </si>
  <si>
    <t>Cell 2 Es/Iot minimum</t>
  </si>
  <si>
    <t>Cell 2 Es/Iot maximum</t>
  </si>
  <si>
    <t>Cell 2 RSRP and SCH minimum</t>
  </si>
  <si>
    <t>Cell 2 RSRP and SCH nominal</t>
  </si>
  <si>
    <t>Cell 2 RSRP and SCH maximum</t>
  </si>
  <si>
    <t>Cell 1 RSRP and SCH minimum</t>
  </si>
  <si>
    <t>Cell 1 RSRP and SCH nominal</t>
  </si>
  <si>
    <t>Cell 1 RSRP and SCH maximum</t>
  </si>
  <si>
    <t>Cell 4 SSB Es/Iot minimum</t>
  </si>
  <si>
    <t>Cell 4 SSB Es/Iot nominal</t>
  </si>
  <si>
    <t>Cell 4 SSB Es/Iot maximum</t>
  </si>
  <si>
    <t>Cell 4 SSB_RP minimum</t>
  </si>
  <si>
    <t>Cell 4 SSB_RP nominal</t>
  </si>
  <si>
    <t>Cell 4 SSB_RP maximum</t>
  </si>
  <si>
    <t>Freq 1 Io minimum</t>
  </si>
  <si>
    <t>Freq 1 Io nominal</t>
  </si>
  <si>
    <t>Freq 1 Io maximum</t>
  </si>
  <si>
    <t>Freq 2 Io minimum</t>
  </si>
  <si>
    <t>dBm/18MHz</t>
  </si>
  <si>
    <t>Freq 2 Io nominal</t>
  </si>
  <si>
    <t>Freq 2 Io maximum</t>
  </si>
  <si>
    <t>UE meas (Cell 2 RSRP - Cell 1 RSRP - E-UTRAN_A3-offset) nominal</t>
  </si>
  <si>
    <t>UE meas (Cell 2 RSRP - Cell 1 RSRP - E-UTRAN_A3-offset) minimum</t>
  </si>
  <si>
    <t>UE meas (Cell 2 RSRP - Cell 1 RSRP - E-UTRAN_A3-offset) maximum</t>
  </si>
  <si>
    <t>UE meas (Cell 4 SS-RSRP - Cell 3 SS-RSRP - NR_A3-offset) minimum</t>
  </si>
  <si>
    <t>UE meas (Cell 4 SS-RSRP - Cell 3 SS-RSRP - NR_A3-offset) nominal</t>
  </si>
  <si>
    <t>UE meas (Cell 4 SS-RSRP - Cell 3 SS-RSRP - NR_A3-offset) maximum</t>
  </si>
  <si>
    <t>36.133 Table 9.1.2.2-1, Es/Iot ≥ -3dB</t>
  </si>
  <si>
    <t>36.133 Table 9.1.3.1-1, FDD_N +1dB</t>
  </si>
  <si>
    <t>36.331 clause 5.5.4.4 Event A3 entering condition</t>
  </si>
  <si>
    <t>The signaled E-UTRAN A3-offset is reduced by an amount sufficient to meet the requirements</t>
  </si>
  <si>
    <t>The signaled NR A3-offset is reduced by an amount sufficient to meet the requirements</t>
  </si>
  <si>
    <t>During T2 and T3 the Es/Noc of Cell 2 is reduced by an offset sufficient to meet the requirements</t>
  </si>
  <si>
    <t>During T2 and T3 the Es/Noc of Cell 4 is reduced by an offset sufficient to meet the requirements</t>
  </si>
  <si>
    <t>36.133 Table B.3.8-1, FDD_N +1dB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</si>
</sst>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color rgb="FF9C0006"/>
      <name val="Arial"/>
      <family val="2"/>
    </font>
    <font>
      <sz val="10"/>
      <color theme="0" tint="-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C7CE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3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4" fillId="0" borderId="2" xfId="0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2" fontId="18" fillId="6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65" fontId="1" fillId="6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11" xfId="1" applyFont="1" applyBorder="1" applyAlignment="1"/>
    <xf numFmtId="2" fontId="1" fillId="4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164" fontId="9" fillId="0" borderId="0" xfId="1" applyNumberFormat="1" applyFont="1" applyBorder="1" applyAlignment="1">
      <alignment horizontal="center"/>
    </xf>
    <xf numFmtId="2" fontId="9" fillId="0" borderId="0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66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2" fontId="18" fillId="0" borderId="0" xfId="1" applyNumberFormat="1" applyFont="1" applyBorder="1" applyAlignment="1">
      <alignment horizontal="center"/>
    </xf>
    <xf numFmtId="2" fontId="18" fillId="0" borderId="9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64" fontId="18" fillId="0" borderId="5" xfId="1" applyNumberFormat="1" applyFont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4" fontId="9" fillId="0" borderId="6" xfId="1" applyNumberFormat="1" applyFont="1" applyFill="1" applyBorder="1" applyAlignment="1">
      <alignment horizontal="center"/>
    </xf>
    <xf numFmtId="0" fontId="9" fillId="0" borderId="0" xfId="1" applyFont="1" applyBorder="1" applyAlignment="1"/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1" fillId="4" borderId="5" xfId="1" applyFont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1" fillId="4" borderId="6" xfId="1" applyFont="1" applyFill="1" applyBorder="1" applyAlignment="1">
      <alignment horizontal="center"/>
    </xf>
    <xf numFmtId="164" fontId="4" fillId="4" borderId="5" xfId="1" applyNumberFormat="1" applyFont="1" applyFill="1" applyBorder="1" applyAlignment="1">
      <alignment horizontal="center"/>
    </xf>
    <xf numFmtId="164" fontId="4" fillId="4" borderId="6" xfId="1" applyNumberFormat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164" fontId="4" fillId="4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4" fillId="4" borderId="5" xfId="1" applyNumberFormat="1" applyFont="1" applyFill="1" applyBorder="1" applyAlignment="1">
      <alignment horizontal="center"/>
    </xf>
    <xf numFmtId="2" fontId="4" fillId="4" borderId="0" xfId="1" applyNumberFormat="1" applyFont="1" applyFill="1" applyBorder="1" applyAlignment="1">
      <alignment horizontal="center"/>
    </xf>
    <xf numFmtId="2" fontId="4" fillId="4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7" fillId="0" borderId="5" xfId="1" applyFill="1" applyBorder="1" applyAlignment="1"/>
    <xf numFmtId="166" fontId="1" fillId="0" borderId="0" xfId="1" applyNumberFormat="1" applyFont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166" fontId="1" fillId="0" borderId="7" xfId="1" applyNumberFormat="1" applyFont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4" borderId="0" xfId="1" applyFont="1" applyFill="1" applyAlignment="1">
      <alignment horizontal="center"/>
    </xf>
    <xf numFmtId="0" fontId="9" fillId="4" borderId="7" xfId="1" applyFont="1" applyFill="1" applyBorder="1" applyAlignment="1">
      <alignment horizontal="center"/>
    </xf>
    <xf numFmtId="2" fontId="4" fillId="4" borderId="7" xfId="1" applyNumberFormat="1" applyFont="1" applyFill="1" applyBorder="1" applyAlignment="1">
      <alignment horizontal="center"/>
    </xf>
    <xf numFmtId="0" fontId="2" fillId="4" borderId="5" xfId="1" applyFont="1" applyFill="1" applyBorder="1" applyAlignment="1"/>
    <xf numFmtId="0" fontId="0" fillId="4" borderId="0" xfId="1" applyFont="1" applyFill="1" applyAlignment="1">
      <alignment horizontal="center"/>
    </xf>
    <xf numFmtId="0" fontId="8" fillId="4" borderId="5" xfId="1" applyFont="1" applyFill="1" applyBorder="1" applyAlignment="1"/>
    <xf numFmtId="2" fontId="4" fillId="5" borderId="7" xfId="1" applyNumberFormat="1" applyFont="1" applyFill="1" applyBorder="1" applyAlignment="1">
      <alignment horizontal="center"/>
    </xf>
    <xf numFmtId="0" fontId="9" fillId="5" borderId="7" xfId="1" applyFont="1" applyFill="1" applyBorder="1" applyAlignment="1"/>
    <xf numFmtId="2" fontId="20" fillId="8" borderId="5" xfId="1" applyNumberFormat="1" applyFont="1" applyFill="1" applyBorder="1" applyAlignment="1">
      <alignment horizontal="center"/>
    </xf>
    <xf numFmtId="2" fontId="20" fillId="8" borderId="0" xfId="1" applyNumberFormat="1" applyFont="1" applyFill="1" applyBorder="1" applyAlignment="1">
      <alignment horizontal="center"/>
    </xf>
    <xf numFmtId="2" fontId="20" fillId="8" borderId="6" xfId="1" applyNumberFormat="1" applyFont="1" applyFill="1" applyBorder="1" applyAlignment="1">
      <alignment horizontal="center"/>
    </xf>
    <xf numFmtId="2" fontId="21" fillId="4" borderId="5" xfId="1" applyNumberFormat="1" applyFont="1" applyFill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164" fontId="0" fillId="0" borderId="10" xfId="0" applyNumberFormat="1" applyBorder="1" applyAlignment="1">
      <alignment vertical="center"/>
    </xf>
  </cellXfs>
  <cellStyles count="2">
    <cellStyle name="Normal" xfId="0" builtinId="0"/>
    <cellStyle name="常规 2" xfId="1" xr:uid="{00000000-0005-0000-0000-000001000000}"/>
  </cellStyles>
  <dxfs count="71"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ill>
        <patternFill>
          <bgColor rgb="FF00FFFF"/>
        </patternFill>
      </fill>
    </dxf>
    <dxf>
      <fill>
        <patternFill>
          <bgColor rgb="FF00FFFF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ill>
        <patternFill>
          <bgColor rgb="FF00FFFF"/>
        </patternFill>
      </fill>
    </dxf>
    <dxf>
      <fill>
        <patternFill>
          <bgColor rgb="FF00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9C0006"/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workbookViewId="0">
      <selection activeCell="D13" sqref="D1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t="s">
        <v>48</v>
      </c>
    </row>
    <row r="4" spans="1:8" x14ac:dyDescent="0.2">
      <c r="A4" s="3"/>
      <c r="B4" t="s">
        <v>78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t="s">
        <v>79</v>
      </c>
      <c r="D12" s="5" t="s">
        <v>80</v>
      </c>
      <c r="E12" s="5" t="s">
        <v>81</v>
      </c>
      <c r="F12" t="s">
        <v>72</v>
      </c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  <row r="60" spans="6:8" x14ac:dyDescent="0.2">
      <c r="F60"/>
      <c r="H6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C0136-09B5-4B30-B68B-1DDC32006EC3}">
  <dimension ref="A1:AG173"/>
  <sheetViews>
    <sheetView tabSelected="1" zoomScale="110" zoomScaleNormal="110" workbookViewId="0">
      <selection activeCell="A6" sqref="A6"/>
    </sheetView>
  </sheetViews>
  <sheetFormatPr defaultColWidth="10.7109375" defaultRowHeight="12.75" x14ac:dyDescent="0.2"/>
  <cols>
    <col min="1" max="1" width="50.7109375" style="7" customWidth="1"/>
    <col min="2" max="2" width="11.5703125" style="7" customWidth="1"/>
    <col min="3" max="3" width="9.5703125" style="7" customWidth="1"/>
    <col min="4" max="12" width="8.5703125" style="7" customWidth="1"/>
    <col min="13" max="13" width="9.42578125" style="7" customWidth="1"/>
    <col min="14" max="29" width="8.5703125" style="7" customWidth="1"/>
    <col min="30" max="30" width="46.42578125" style="7" bestFit="1" customWidth="1"/>
    <col min="31" max="16384" width="10.7109375" style="7"/>
  </cols>
  <sheetData>
    <row r="1" spans="1:30" ht="13.5" thickBot="1" x14ac:dyDescent="0.25"/>
    <row r="2" spans="1:30" x14ac:dyDescent="0.2">
      <c r="A2" s="8" t="s">
        <v>11</v>
      </c>
      <c r="B2" s="87" t="s">
        <v>1</v>
      </c>
      <c r="C2" s="87" t="s">
        <v>35</v>
      </c>
      <c r="D2" s="152" t="s">
        <v>83</v>
      </c>
      <c r="E2" s="179"/>
      <c r="F2" s="153"/>
      <c r="G2" s="152" t="s">
        <v>85</v>
      </c>
      <c r="H2" s="179"/>
      <c r="I2" s="153"/>
      <c r="J2" s="152" t="s">
        <v>86</v>
      </c>
      <c r="K2" s="179"/>
      <c r="L2" s="153"/>
      <c r="M2" s="87" t="s">
        <v>35</v>
      </c>
      <c r="N2" s="152" t="s">
        <v>84</v>
      </c>
      <c r="O2" s="179"/>
      <c r="P2" s="153"/>
      <c r="Q2" s="152" t="s">
        <v>87</v>
      </c>
      <c r="R2" s="179"/>
      <c r="S2" s="153"/>
      <c r="T2" s="152" t="s">
        <v>89</v>
      </c>
      <c r="U2" s="179"/>
      <c r="V2" s="153"/>
      <c r="W2" s="29"/>
      <c r="X2" s="29"/>
      <c r="Y2" s="29"/>
      <c r="Z2" s="29"/>
      <c r="AA2" s="29"/>
      <c r="AB2" s="29"/>
      <c r="AC2" s="29"/>
      <c r="AD2" s="12" t="s">
        <v>0</v>
      </c>
    </row>
    <row r="3" spans="1:30" x14ac:dyDescent="0.2">
      <c r="A3" s="25"/>
      <c r="B3" s="49"/>
      <c r="C3" s="114"/>
      <c r="D3" s="15" t="s">
        <v>49</v>
      </c>
      <c r="E3" s="172" t="s">
        <v>50</v>
      </c>
      <c r="F3" s="94" t="s">
        <v>88</v>
      </c>
      <c r="G3" s="15" t="s">
        <v>49</v>
      </c>
      <c r="H3" s="172" t="s">
        <v>50</v>
      </c>
      <c r="I3" s="94" t="s">
        <v>88</v>
      </c>
      <c r="J3" s="15" t="s">
        <v>49</v>
      </c>
      <c r="K3" s="172" t="s">
        <v>50</v>
      </c>
      <c r="L3" s="94" t="s">
        <v>88</v>
      </c>
      <c r="M3" s="161"/>
      <c r="N3" s="15" t="s">
        <v>49</v>
      </c>
      <c r="O3" s="172" t="s">
        <v>50</v>
      </c>
      <c r="P3" s="94" t="s">
        <v>88</v>
      </c>
      <c r="Q3" s="15" t="s">
        <v>49</v>
      </c>
      <c r="R3" s="172" t="s">
        <v>50</v>
      </c>
      <c r="S3" s="94" t="s">
        <v>88</v>
      </c>
      <c r="T3" s="15" t="s">
        <v>49</v>
      </c>
      <c r="U3" s="172" t="s">
        <v>50</v>
      </c>
      <c r="V3" s="94" t="s">
        <v>88</v>
      </c>
      <c r="W3" s="16"/>
      <c r="X3" s="16"/>
      <c r="Y3" s="16"/>
      <c r="Z3" s="16"/>
      <c r="AA3" s="16"/>
      <c r="AB3" s="16"/>
      <c r="AC3" s="16"/>
      <c r="AD3" s="95"/>
    </row>
    <row r="4" spans="1:30" x14ac:dyDescent="0.2">
      <c r="A4" s="13"/>
      <c r="B4" s="14"/>
      <c r="C4" s="14"/>
      <c r="D4" s="66"/>
      <c r="E4" s="162"/>
      <c r="F4" s="88"/>
      <c r="G4" s="66"/>
      <c r="H4" s="162"/>
      <c r="I4" s="88"/>
      <c r="J4" s="66"/>
      <c r="K4" s="162"/>
      <c r="L4" s="88"/>
      <c r="M4" s="162"/>
      <c r="N4" s="66"/>
      <c r="O4" s="162"/>
      <c r="P4" s="88"/>
      <c r="Q4" s="66"/>
      <c r="R4" s="162"/>
      <c r="S4" s="88"/>
      <c r="T4" s="66"/>
      <c r="U4" s="162"/>
      <c r="V4" s="88"/>
      <c r="W4" s="78"/>
      <c r="X4" s="78"/>
      <c r="Y4" s="16"/>
      <c r="Z4" s="16"/>
      <c r="AA4" s="16"/>
      <c r="AB4" s="16"/>
      <c r="AC4" s="16"/>
      <c r="AD4" s="45"/>
    </row>
    <row r="5" spans="1:30" x14ac:dyDescent="0.2">
      <c r="A5" s="82" t="s">
        <v>36</v>
      </c>
      <c r="B5" s="88" t="s">
        <v>37</v>
      </c>
      <c r="C5" s="14"/>
      <c r="D5" s="73"/>
      <c r="E5" s="162"/>
      <c r="F5" s="119"/>
      <c r="G5" s="66"/>
      <c r="H5" s="162"/>
      <c r="I5" s="88"/>
      <c r="J5" s="66"/>
      <c r="K5" s="162"/>
      <c r="L5" s="88"/>
      <c r="M5" s="162"/>
      <c r="N5" s="151">
        <v>30</v>
      </c>
      <c r="O5" s="163">
        <f>$N$5</f>
        <v>30</v>
      </c>
      <c r="P5" s="119">
        <f>$N$5</f>
        <v>30</v>
      </c>
      <c r="Q5" s="66"/>
      <c r="R5" s="162"/>
      <c r="S5" s="88"/>
      <c r="T5" s="66"/>
      <c r="U5" s="162"/>
      <c r="V5" s="88"/>
      <c r="W5" s="22"/>
      <c r="X5" s="22"/>
      <c r="Y5" s="16"/>
      <c r="Z5" s="28"/>
      <c r="AA5" s="28"/>
      <c r="AB5" s="28"/>
      <c r="AC5" s="16"/>
      <c r="AD5" s="20" t="s">
        <v>101</v>
      </c>
    </row>
    <row r="6" spans="1:30" x14ac:dyDescent="0.2">
      <c r="A6" s="82" t="s">
        <v>38</v>
      </c>
      <c r="B6" s="89" t="s">
        <v>39</v>
      </c>
      <c r="C6" s="14"/>
      <c r="D6" s="73"/>
      <c r="E6" s="162"/>
      <c r="F6" s="119"/>
      <c r="G6" s="66"/>
      <c r="H6" s="162"/>
      <c r="I6" s="88"/>
      <c r="J6" s="66"/>
      <c r="K6" s="162"/>
      <c r="L6" s="88"/>
      <c r="M6" s="162"/>
      <c r="N6" s="151">
        <v>40</v>
      </c>
      <c r="O6" s="163">
        <f>$N$6</f>
        <v>40</v>
      </c>
      <c r="P6" s="119">
        <f>$N$6</f>
        <v>40</v>
      </c>
      <c r="Q6" s="66"/>
      <c r="R6" s="162"/>
      <c r="S6" s="88"/>
      <c r="T6" s="66"/>
      <c r="U6" s="162"/>
      <c r="V6" s="88"/>
      <c r="W6" s="22"/>
      <c r="X6" s="22"/>
      <c r="Y6" s="16"/>
      <c r="Z6" s="28"/>
      <c r="AA6" s="28"/>
      <c r="AB6" s="28"/>
      <c r="AC6" s="16"/>
      <c r="AD6" s="20" t="s">
        <v>101</v>
      </c>
    </row>
    <row r="7" spans="1:30" x14ac:dyDescent="0.2">
      <c r="A7" s="18" t="s">
        <v>40</v>
      </c>
      <c r="B7" s="19" t="s">
        <v>2</v>
      </c>
      <c r="C7" s="19"/>
      <c r="D7" s="183">
        <v>-98</v>
      </c>
      <c r="E7" s="164">
        <f>$D$7</f>
        <v>-98</v>
      </c>
      <c r="F7" s="104">
        <f>$D$7</f>
        <v>-98</v>
      </c>
      <c r="G7" s="118"/>
      <c r="H7" s="167"/>
      <c r="I7" s="112"/>
      <c r="J7" s="118"/>
      <c r="K7" s="167"/>
      <c r="L7" s="112"/>
      <c r="M7" s="167"/>
      <c r="N7" s="115">
        <v>-98</v>
      </c>
      <c r="O7" s="164">
        <f>$N$7</f>
        <v>-98</v>
      </c>
      <c r="P7" s="104">
        <f>$N$7</f>
        <v>-98</v>
      </c>
      <c r="Q7" s="118"/>
      <c r="R7" s="167"/>
      <c r="S7" s="19"/>
      <c r="T7" s="118"/>
      <c r="U7" s="167"/>
      <c r="V7" s="19"/>
      <c r="W7" s="22"/>
      <c r="X7" s="22"/>
      <c r="Y7" s="16"/>
      <c r="Z7" s="28"/>
      <c r="AA7" s="28"/>
      <c r="AB7" s="28"/>
      <c r="AC7" s="17"/>
      <c r="AD7" s="20" t="s">
        <v>102</v>
      </c>
    </row>
    <row r="8" spans="1:30" x14ac:dyDescent="0.2">
      <c r="A8" s="18" t="s">
        <v>3</v>
      </c>
      <c r="B8" s="19" t="s">
        <v>4</v>
      </c>
      <c r="C8" s="19"/>
      <c r="D8" s="73"/>
      <c r="E8" s="165"/>
      <c r="F8" s="19"/>
      <c r="G8" s="183">
        <v>8</v>
      </c>
      <c r="H8" s="184">
        <v>8</v>
      </c>
      <c r="I8" s="116">
        <v>8</v>
      </c>
      <c r="J8" s="121">
        <v>-99</v>
      </c>
      <c r="K8" s="184">
        <v>11</v>
      </c>
      <c r="L8" s="116">
        <v>11</v>
      </c>
      <c r="M8" s="162"/>
      <c r="N8" s="73"/>
      <c r="O8" s="165"/>
      <c r="P8" s="19"/>
      <c r="Q8" s="183">
        <v>8</v>
      </c>
      <c r="R8" s="184">
        <v>8</v>
      </c>
      <c r="S8" s="116">
        <v>8</v>
      </c>
      <c r="T8" s="121">
        <v>-99</v>
      </c>
      <c r="U8" s="184">
        <v>11</v>
      </c>
      <c r="V8" s="116">
        <v>11</v>
      </c>
      <c r="W8" s="21"/>
      <c r="X8" s="21"/>
      <c r="Y8" s="21"/>
      <c r="Z8" s="17"/>
      <c r="AA8" s="17"/>
      <c r="AB8" s="17"/>
      <c r="AC8" s="17"/>
      <c r="AD8" s="20" t="s">
        <v>102</v>
      </c>
    </row>
    <row r="9" spans="1:30" x14ac:dyDescent="0.2">
      <c r="A9" s="18" t="s">
        <v>47</v>
      </c>
      <c r="B9" s="19"/>
      <c r="C9" s="19"/>
      <c r="D9" s="73"/>
      <c r="E9" s="165"/>
      <c r="F9" s="19"/>
      <c r="G9" s="73"/>
      <c r="H9" s="167"/>
      <c r="I9" s="19"/>
      <c r="J9" s="73"/>
      <c r="K9" s="167"/>
      <c r="L9" s="19"/>
      <c r="M9" s="165"/>
      <c r="N9" s="73"/>
      <c r="O9" s="165"/>
      <c r="P9" s="19"/>
      <c r="Q9" s="185">
        <v>106</v>
      </c>
      <c r="R9" s="177">
        <f>$Q$9</f>
        <v>106</v>
      </c>
      <c r="S9" s="120">
        <f>$Q$9</f>
        <v>106</v>
      </c>
      <c r="T9" s="185">
        <v>106</v>
      </c>
      <c r="U9" s="177">
        <f>$T$9</f>
        <v>106</v>
      </c>
      <c r="V9" s="120">
        <f>$T$9</f>
        <v>106</v>
      </c>
      <c r="W9" s="21"/>
      <c r="X9" s="21"/>
      <c r="Y9" s="21"/>
      <c r="Z9" s="17"/>
      <c r="AA9" s="17"/>
      <c r="AB9" s="17"/>
      <c r="AC9" s="17"/>
      <c r="AD9" s="20" t="s">
        <v>103</v>
      </c>
    </row>
    <row r="10" spans="1:30" x14ac:dyDescent="0.2">
      <c r="A10" s="18" t="s">
        <v>90</v>
      </c>
      <c r="B10" s="19" t="s">
        <v>4</v>
      </c>
      <c r="C10" s="107">
        <v>0</v>
      </c>
      <c r="D10" s="73"/>
      <c r="E10" s="165"/>
      <c r="F10" s="19"/>
      <c r="G10" s="73"/>
      <c r="H10" s="165"/>
      <c r="I10" s="19"/>
      <c r="J10" s="73"/>
      <c r="K10" s="165"/>
      <c r="L10" s="19"/>
      <c r="M10" s="165"/>
      <c r="N10" s="73"/>
      <c r="O10" s="165"/>
      <c r="P10" s="19"/>
      <c r="Q10" s="73"/>
      <c r="R10" s="165"/>
      <c r="S10" s="49"/>
      <c r="T10" s="73"/>
      <c r="U10" s="165"/>
      <c r="V10" s="49"/>
      <c r="W10" s="21"/>
      <c r="X10" s="21"/>
      <c r="Y10" s="21"/>
      <c r="Z10" s="17"/>
      <c r="AA10" s="17"/>
      <c r="AB10" s="17"/>
      <c r="AC10" s="17"/>
      <c r="AD10" s="20" t="s">
        <v>105</v>
      </c>
    </row>
    <row r="11" spans="1:30" x14ac:dyDescent="0.2">
      <c r="A11" s="18" t="s">
        <v>91</v>
      </c>
      <c r="B11" s="19" t="s">
        <v>4</v>
      </c>
      <c r="C11" s="19"/>
      <c r="D11" s="73"/>
      <c r="E11" s="165"/>
      <c r="F11" s="19"/>
      <c r="G11" s="73"/>
      <c r="H11" s="165"/>
      <c r="I11" s="19"/>
      <c r="J11" s="73"/>
      <c r="K11" s="165"/>
      <c r="L11" s="19"/>
      <c r="M11" s="107">
        <v>0</v>
      </c>
      <c r="N11" s="73"/>
      <c r="O11" s="165"/>
      <c r="P11" s="19"/>
      <c r="Q11" s="73"/>
      <c r="R11" s="165"/>
      <c r="S11" s="49"/>
      <c r="T11" s="73"/>
      <c r="U11" s="165"/>
      <c r="V11" s="49"/>
      <c r="W11" s="21"/>
      <c r="X11" s="21"/>
      <c r="Y11" s="21"/>
      <c r="Z11" s="17"/>
      <c r="AA11" s="17"/>
      <c r="AB11" s="17"/>
      <c r="AC11" s="17"/>
      <c r="AD11" s="20" t="s">
        <v>104</v>
      </c>
    </row>
    <row r="12" spans="1:30" ht="13.5" thickBot="1" x14ac:dyDescent="0.25">
      <c r="A12" s="105" t="s">
        <v>82</v>
      </c>
      <c r="B12" s="106"/>
      <c r="C12" s="90"/>
      <c r="D12" s="117"/>
      <c r="E12" s="90"/>
      <c r="F12" s="76"/>
      <c r="G12" s="117"/>
      <c r="H12" s="90"/>
      <c r="I12" s="76"/>
      <c r="J12" s="117"/>
      <c r="K12" s="90"/>
      <c r="L12" s="76"/>
      <c r="M12" s="90"/>
      <c r="N12" s="117"/>
      <c r="O12" s="90"/>
      <c r="P12" s="76"/>
      <c r="Q12" s="117"/>
      <c r="R12" s="90"/>
      <c r="S12" s="113"/>
      <c r="T12" s="117"/>
      <c r="U12" s="90"/>
      <c r="V12" s="113"/>
      <c r="W12" s="71"/>
      <c r="X12" s="71"/>
      <c r="Y12" s="71"/>
      <c r="Z12" s="74"/>
      <c r="AA12" s="74"/>
      <c r="AB12" s="74"/>
      <c r="AC12" s="74"/>
      <c r="AD12" s="46"/>
    </row>
    <row r="13" spans="1:30" x14ac:dyDescent="0.2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21"/>
      <c r="T13" s="17"/>
      <c r="U13" s="17"/>
      <c r="V13" s="21"/>
      <c r="W13" s="21"/>
      <c r="X13" s="21"/>
      <c r="Y13" s="21"/>
      <c r="AD13" s="50"/>
    </row>
    <row r="14" spans="1:30" ht="13.5" thickBot="1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22"/>
      <c r="T14" s="17"/>
      <c r="U14" s="17"/>
      <c r="V14" s="22"/>
      <c r="W14" s="22"/>
      <c r="X14" s="22"/>
      <c r="Y14" s="22"/>
      <c r="Z14" s="17"/>
      <c r="AA14" s="17"/>
      <c r="AB14" s="17"/>
      <c r="AC14" s="17"/>
    </row>
    <row r="15" spans="1:30" x14ac:dyDescent="0.2">
      <c r="A15" s="8" t="s">
        <v>20</v>
      </c>
      <c r="B15" s="87" t="s">
        <v>1</v>
      </c>
      <c r="C15" s="24"/>
      <c r="D15" s="152" t="s">
        <v>83</v>
      </c>
      <c r="E15" s="179"/>
      <c r="F15" s="153"/>
      <c r="G15" s="152" t="s">
        <v>85</v>
      </c>
      <c r="H15" s="179"/>
      <c r="I15" s="153"/>
      <c r="J15" s="152" t="s">
        <v>86</v>
      </c>
      <c r="K15" s="179"/>
      <c r="L15" s="153"/>
      <c r="M15" s="160"/>
      <c r="N15" s="152" t="s">
        <v>84</v>
      </c>
      <c r="O15" s="179"/>
      <c r="P15" s="153"/>
      <c r="Q15" s="152" t="s">
        <v>87</v>
      </c>
      <c r="R15" s="179"/>
      <c r="S15" s="153"/>
      <c r="T15" s="152" t="s">
        <v>89</v>
      </c>
      <c r="U15" s="179"/>
      <c r="V15" s="153"/>
      <c r="W15" s="29"/>
      <c r="X15" s="29"/>
      <c r="Y15" s="29"/>
      <c r="Z15" s="10"/>
      <c r="AA15" s="10"/>
      <c r="AB15" s="10"/>
      <c r="AC15" s="10"/>
      <c r="AD15" s="12" t="s">
        <v>0</v>
      </c>
    </row>
    <row r="16" spans="1:30" x14ac:dyDescent="0.2">
      <c r="A16" s="25"/>
      <c r="B16" s="19"/>
      <c r="C16" s="19"/>
      <c r="D16" s="15" t="s">
        <v>49</v>
      </c>
      <c r="E16" s="172" t="s">
        <v>50</v>
      </c>
      <c r="F16" s="94" t="s">
        <v>88</v>
      </c>
      <c r="G16" s="15" t="s">
        <v>49</v>
      </c>
      <c r="H16" s="172" t="s">
        <v>50</v>
      </c>
      <c r="I16" s="94" t="s">
        <v>88</v>
      </c>
      <c r="J16" s="15" t="s">
        <v>49</v>
      </c>
      <c r="K16" s="172" t="s">
        <v>50</v>
      </c>
      <c r="L16" s="94" t="s">
        <v>88</v>
      </c>
      <c r="M16" s="161"/>
      <c r="N16" s="15" t="s">
        <v>49</v>
      </c>
      <c r="O16" s="172" t="s">
        <v>50</v>
      </c>
      <c r="P16" s="94" t="s">
        <v>88</v>
      </c>
      <c r="Q16" s="15" t="s">
        <v>49</v>
      </c>
      <c r="R16" s="172" t="s">
        <v>50</v>
      </c>
      <c r="S16" s="94" t="s">
        <v>88</v>
      </c>
      <c r="T16" s="15" t="s">
        <v>49</v>
      </c>
      <c r="U16" s="172" t="s">
        <v>50</v>
      </c>
      <c r="V16" s="94" t="s">
        <v>88</v>
      </c>
      <c r="W16" s="16"/>
      <c r="X16" s="16"/>
      <c r="Y16" s="16"/>
      <c r="Z16" s="17"/>
      <c r="AA16" s="17"/>
      <c r="AB16" s="17"/>
      <c r="AC16" s="17"/>
      <c r="AD16" s="95"/>
    </row>
    <row r="17" spans="1:33" x14ac:dyDescent="0.2">
      <c r="A17" s="18" t="s">
        <v>21</v>
      </c>
      <c r="B17" s="19" t="s">
        <v>92</v>
      </c>
      <c r="C17" s="19"/>
      <c r="D17" s="187">
        <f>(10^12)*(10^-3)*10^(D7/10)</f>
        <v>0.15848931924611098</v>
      </c>
      <c r="E17" s="188">
        <f t="shared" ref="E17:F17" si="0">(10^12)*(10^-3)*10^(E7/10)</f>
        <v>0.15848931924611098</v>
      </c>
      <c r="F17" s="189">
        <f t="shared" si="0"/>
        <v>0.15848931924611098</v>
      </c>
      <c r="G17" s="122">
        <f>(10^12)*(10^-3)*10^((D7+G8)/10)</f>
        <v>1</v>
      </c>
      <c r="H17" s="166">
        <f t="shared" ref="H17:I17" si="1">(10^12)*(10^-3)*10^((E7+H8)/10)</f>
        <v>1</v>
      </c>
      <c r="I17" s="111">
        <f t="shared" si="1"/>
        <v>1</v>
      </c>
      <c r="J17" s="186">
        <f>(10^12)*(10^-3)*10^((D7+J8)/10)</f>
        <v>1.9952623149688722E-11</v>
      </c>
      <c r="K17" s="166">
        <f t="shared" ref="K17:L17" si="2">(10^12)*(10^-3)*10^((E7+K8)/10)</f>
        <v>1.9952623149688824</v>
      </c>
      <c r="L17" s="111">
        <f t="shared" si="2"/>
        <v>1.9952623149688824</v>
      </c>
      <c r="M17" s="166"/>
      <c r="N17" s="122"/>
      <c r="O17" s="166"/>
      <c r="P17" s="111"/>
      <c r="Q17" s="122"/>
      <c r="R17" s="166"/>
      <c r="S17" s="111"/>
      <c r="T17" s="122"/>
      <c r="U17" s="166"/>
      <c r="V17" s="111"/>
      <c r="W17" s="26"/>
      <c r="X17" s="26"/>
      <c r="Y17" s="26"/>
      <c r="Z17" s="26"/>
      <c r="AA17" s="26"/>
      <c r="AB17" s="26"/>
      <c r="AC17" s="26"/>
      <c r="AD17" s="20" t="s">
        <v>51</v>
      </c>
    </row>
    <row r="18" spans="1:33" x14ac:dyDescent="0.2">
      <c r="A18" s="27" t="s">
        <v>93</v>
      </c>
      <c r="B18" s="19" t="s">
        <v>4</v>
      </c>
      <c r="C18" s="19"/>
      <c r="D18" s="73"/>
      <c r="E18" s="165"/>
      <c r="F18" s="19"/>
      <c r="G18" s="40">
        <f>10*LOG(G17/(D17+J17))</f>
        <v>7.9999999994532658</v>
      </c>
      <c r="H18" s="164">
        <f t="shared" ref="H18:I18" si="3">10*LOG(H17/(E17+K17))</f>
        <v>-3.3319561998842828</v>
      </c>
      <c r="I18" s="104">
        <f t="shared" si="3"/>
        <v>-3.3319561998842828</v>
      </c>
      <c r="J18" s="124">
        <f>10*LOG(J17/(D17+G17))</f>
        <v>-107.63892034143382</v>
      </c>
      <c r="K18" s="164">
        <f t="shared" ref="K18:L18" si="4">10*LOG(K17/(E17+H17))</f>
        <v>2.3610796585662115</v>
      </c>
      <c r="L18" s="104">
        <f t="shared" si="4"/>
        <v>2.3610796585662115</v>
      </c>
      <c r="M18" s="164"/>
      <c r="N18" s="73"/>
      <c r="O18" s="165"/>
      <c r="P18" s="19"/>
      <c r="Q18" s="124"/>
      <c r="R18" s="181"/>
      <c r="S18" s="104"/>
      <c r="T18" s="124"/>
      <c r="U18" s="181"/>
      <c r="V18" s="104"/>
      <c r="W18" s="22"/>
      <c r="X18" s="22"/>
      <c r="Y18" s="22"/>
      <c r="Z18" s="21"/>
      <c r="AA18" s="21"/>
      <c r="AB18" s="21"/>
      <c r="AC18" s="21"/>
      <c r="AD18" s="20" t="s">
        <v>99</v>
      </c>
    </row>
    <row r="19" spans="1:33" x14ac:dyDescent="0.2">
      <c r="A19" s="132" t="s">
        <v>94</v>
      </c>
      <c r="B19" s="19" t="s">
        <v>2</v>
      </c>
      <c r="C19" s="19"/>
      <c r="D19" s="73"/>
      <c r="E19" s="165"/>
      <c r="F19" s="19"/>
      <c r="G19" s="118">
        <f>D7+G8</f>
        <v>-90</v>
      </c>
      <c r="H19" s="167">
        <f t="shared" ref="H19:I19" si="5">E7+H8</f>
        <v>-90</v>
      </c>
      <c r="I19" s="112">
        <f t="shared" si="5"/>
        <v>-90</v>
      </c>
      <c r="J19" s="124">
        <f>D7+J8</f>
        <v>-197</v>
      </c>
      <c r="K19" s="167">
        <f t="shared" ref="K19:L19" si="6">E7+K8</f>
        <v>-87</v>
      </c>
      <c r="L19" s="112">
        <f t="shared" si="6"/>
        <v>-87</v>
      </c>
      <c r="M19" s="167"/>
      <c r="N19" s="73"/>
      <c r="O19" s="165"/>
      <c r="P19" s="19"/>
      <c r="Q19" s="124"/>
      <c r="R19" s="181"/>
      <c r="S19" s="112"/>
      <c r="T19" s="124"/>
      <c r="U19" s="181"/>
      <c r="V19" s="112"/>
      <c r="W19" s="22"/>
      <c r="X19" s="22"/>
      <c r="Y19" s="22"/>
      <c r="Z19" s="23"/>
      <c r="AA19" s="23"/>
      <c r="AB19" s="23"/>
      <c r="AC19" s="23"/>
      <c r="AD19" s="53" t="s">
        <v>100</v>
      </c>
      <c r="AF19"/>
      <c r="AG19"/>
    </row>
    <row r="20" spans="1:33" x14ac:dyDescent="0.2">
      <c r="A20" s="67" t="s">
        <v>95</v>
      </c>
      <c r="B20" s="19" t="s">
        <v>96</v>
      </c>
      <c r="C20" s="19"/>
      <c r="D20" s="118">
        <f>10*LOG((D17+G17+J17)*10^-9)+10*LOG((18*10^6)/(15*10^3))</f>
        <v>-58.569267198015154</v>
      </c>
      <c r="E20" s="167">
        <f t="shared" ref="E20:F20" si="7">10*LOG((E17+H17+K17)*10^-9)+10*LOG((18*10^6)/(15*10^3))</f>
        <v>-54.219912653834243</v>
      </c>
      <c r="F20" s="112">
        <f t="shared" si="7"/>
        <v>-54.219912653834243</v>
      </c>
      <c r="G20" s="118"/>
      <c r="H20" s="167"/>
      <c r="I20" s="112"/>
      <c r="J20" s="118"/>
      <c r="K20" s="167"/>
      <c r="L20" s="112"/>
      <c r="M20" s="167"/>
      <c r="N20" s="118"/>
      <c r="O20" s="167"/>
      <c r="P20" s="112"/>
      <c r="Q20" s="118"/>
      <c r="R20" s="167"/>
      <c r="S20" s="112"/>
      <c r="T20" s="118"/>
      <c r="U20" s="167"/>
      <c r="V20" s="112"/>
      <c r="W20" s="22"/>
      <c r="X20" s="22"/>
      <c r="Y20" s="22"/>
      <c r="Z20" s="23"/>
      <c r="AA20" s="23"/>
      <c r="AB20" s="23"/>
      <c r="AC20" s="23"/>
      <c r="AD20" s="53" t="s">
        <v>31</v>
      </c>
      <c r="AF20"/>
      <c r="AG20"/>
    </row>
    <row r="21" spans="1:33" x14ac:dyDescent="0.2">
      <c r="A21" s="67" t="s">
        <v>97</v>
      </c>
      <c r="B21" s="19" t="s">
        <v>4</v>
      </c>
      <c r="C21" s="19"/>
      <c r="D21" s="118"/>
      <c r="E21" s="167"/>
      <c r="F21" s="112"/>
      <c r="G21" s="118"/>
      <c r="H21" s="167"/>
      <c r="I21" s="112"/>
      <c r="J21" s="124">
        <f>J19-G19-$C$10</f>
        <v>-107</v>
      </c>
      <c r="K21" s="167">
        <f t="shared" ref="K21:L21" si="8">K19-H19-$C$10</f>
        <v>3</v>
      </c>
      <c r="L21" s="112">
        <f t="shared" si="8"/>
        <v>3</v>
      </c>
      <c r="M21" s="167"/>
      <c r="N21" s="118"/>
      <c r="O21" s="167"/>
      <c r="P21" s="112"/>
      <c r="Q21" s="118"/>
      <c r="R21" s="167"/>
      <c r="S21" s="112"/>
      <c r="T21" s="118"/>
      <c r="U21" s="167"/>
      <c r="V21" s="112"/>
      <c r="W21" s="22"/>
      <c r="X21" s="22"/>
      <c r="Y21" s="22"/>
      <c r="Z21" s="23"/>
      <c r="AA21" s="23"/>
      <c r="AB21" s="23"/>
      <c r="AC21" s="23"/>
      <c r="AD21" s="53" t="s">
        <v>71</v>
      </c>
      <c r="AF21"/>
      <c r="AG21"/>
    </row>
    <row r="22" spans="1:33" x14ac:dyDescent="0.2">
      <c r="A22" s="18" t="s">
        <v>21</v>
      </c>
      <c r="B22" s="19" t="s">
        <v>43</v>
      </c>
      <c r="C22" s="19"/>
      <c r="D22" s="118"/>
      <c r="E22" s="167"/>
      <c r="F22" s="112"/>
      <c r="G22" s="118"/>
      <c r="H22" s="167"/>
      <c r="I22" s="112"/>
      <c r="J22" s="118"/>
      <c r="K22" s="167"/>
      <c r="L22" s="112"/>
      <c r="M22" s="167"/>
      <c r="N22" s="122">
        <f>(10^12)*(10^-3)*(N5/15)*10^(N7/10)</f>
        <v>0.31697863849222196</v>
      </c>
      <c r="O22" s="166">
        <f t="shared" ref="O22:P22" si="9">(10^12)*(10^-3)*(O5/15)*10^(O7/10)</f>
        <v>0.31697863849222196</v>
      </c>
      <c r="P22" s="111">
        <f t="shared" si="9"/>
        <v>0.31697863849222196</v>
      </c>
      <c r="Q22" s="122">
        <f>(10^12)*(10^-3)*(N5/15)*10^((N7+Q8)/10)</f>
        <v>2</v>
      </c>
      <c r="R22" s="166">
        <f t="shared" ref="R22:S22" si="10">(10^12)*(10^-3)*(O5/15)*10^((O7+R8)/10)</f>
        <v>2</v>
      </c>
      <c r="S22" s="111">
        <f t="shared" si="10"/>
        <v>2</v>
      </c>
      <c r="T22" s="186">
        <f>(10^12)*(10^-3)*(N5/15)*10^((N7+T8)/10)</f>
        <v>3.9905246299377443E-11</v>
      </c>
      <c r="U22" s="166">
        <f t="shared" ref="U22:V22" si="11">(10^12)*(10^-3)*(O5/15)*10^((O7+U8)/10)</f>
        <v>3.9905246299377648</v>
      </c>
      <c r="V22" s="111">
        <f t="shared" si="11"/>
        <v>3.9905246299377648</v>
      </c>
      <c r="W22" s="22"/>
      <c r="X22" s="22"/>
      <c r="Y22" s="22"/>
      <c r="Z22" s="23"/>
      <c r="AA22" s="23"/>
      <c r="AB22" s="23"/>
      <c r="AC22" s="23"/>
      <c r="AD22" s="53" t="s">
        <v>51</v>
      </c>
      <c r="AF22"/>
      <c r="AG22"/>
    </row>
    <row r="23" spans="1:33" x14ac:dyDescent="0.2">
      <c r="A23" s="27" t="s">
        <v>53</v>
      </c>
      <c r="B23" s="19" t="s">
        <v>4</v>
      </c>
      <c r="C23" s="19"/>
      <c r="D23" s="118"/>
      <c r="E23" s="167"/>
      <c r="F23" s="112"/>
      <c r="G23" s="118"/>
      <c r="H23" s="167"/>
      <c r="I23" s="112"/>
      <c r="J23" s="118"/>
      <c r="K23" s="167"/>
      <c r="L23" s="112"/>
      <c r="M23" s="167"/>
      <c r="N23" s="118"/>
      <c r="O23" s="167"/>
      <c r="P23" s="112"/>
      <c r="Q23" s="118">
        <f>10*LOG(Q22/(N22+T22))</f>
        <v>7.9999999994532658</v>
      </c>
      <c r="R23" s="167">
        <f t="shared" ref="R23:S23" si="12">10*LOG(R22/(O22+U22))</f>
        <v>-3.3319561998842828</v>
      </c>
      <c r="S23" s="112">
        <f t="shared" si="12"/>
        <v>-3.3319561998842828</v>
      </c>
      <c r="T23" s="124">
        <f>10*LOG(T22/(N22+Q22))</f>
        <v>-107.63892034143382</v>
      </c>
      <c r="U23" s="167">
        <f t="shared" ref="U23:V23" si="13">10*LOG(U22/(O22+R22))</f>
        <v>2.3610796585662115</v>
      </c>
      <c r="V23" s="112">
        <f t="shared" si="13"/>
        <v>2.3610796585662115</v>
      </c>
      <c r="W23" s="22"/>
      <c r="X23" s="22"/>
      <c r="Y23" s="22"/>
      <c r="Z23" s="23"/>
      <c r="AA23" s="23"/>
      <c r="AB23" s="23"/>
      <c r="AC23" s="23"/>
      <c r="AD23" s="53" t="s">
        <v>54</v>
      </c>
      <c r="AF23"/>
      <c r="AG23"/>
    </row>
    <row r="24" spans="1:33" x14ac:dyDescent="0.2">
      <c r="A24" s="132" t="s">
        <v>56</v>
      </c>
      <c r="B24" s="19" t="s">
        <v>41</v>
      </c>
      <c r="C24" s="19"/>
      <c r="D24" s="118"/>
      <c r="E24" s="167"/>
      <c r="F24" s="112"/>
      <c r="G24" s="118"/>
      <c r="H24" s="167"/>
      <c r="I24" s="112"/>
      <c r="J24" s="118"/>
      <c r="K24" s="167"/>
      <c r="L24" s="112"/>
      <c r="M24" s="167"/>
      <c r="N24" s="118"/>
      <c r="O24" s="167"/>
      <c r="P24" s="112"/>
      <c r="Q24" s="118">
        <f>N7+Q8+10*LOG(N5/15)</f>
        <v>-86.989700043360187</v>
      </c>
      <c r="R24" s="167">
        <f t="shared" ref="R24:S24" si="14">O7+R8+10*LOG(O5/15)</f>
        <v>-86.989700043360187</v>
      </c>
      <c r="S24" s="112">
        <f t="shared" si="14"/>
        <v>-86.989700043360187</v>
      </c>
      <c r="T24" s="124">
        <f>N7+T8+10*LOG(N5/15)</f>
        <v>-193.98970004336019</v>
      </c>
      <c r="U24" s="167">
        <f t="shared" ref="U24:V24" si="15">O7+U8+10*LOG(O5/15)</f>
        <v>-83.989700043360187</v>
      </c>
      <c r="V24" s="112">
        <f t="shared" si="15"/>
        <v>-83.989700043360187</v>
      </c>
      <c r="W24" s="22"/>
      <c r="X24" s="22"/>
      <c r="Y24" s="22"/>
      <c r="Z24" s="23"/>
      <c r="AA24" s="23"/>
      <c r="AB24" s="23"/>
      <c r="AC24" s="23"/>
      <c r="AD24" s="53" t="s">
        <v>55</v>
      </c>
      <c r="AF24"/>
      <c r="AG24"/>
    </row>
    <row r="25" spans="1:33" x14ac:dyDescent="0.2">
      <c r="A25" s="67" t="s">
        <v>33</v>
      </c>
      <c r="B25" s="19" t="s">
        <v>42</v>
      </c>
      <c r="C25" s="19"/>
      <c r="D25" s="118"/>
      <c r="E25" s="167"/>
      <c r="F25" s="112"/>
      <c r="G25" s="118"/>
      <c r="H25" s="167"/>
      <c r="I25" s="112"/>
      <c r="J25" s="118"/>
      <c r="K25" s="167"/>
      <c r="L25" s="112"/>
      <c r="M25" s="167"/>
      <c r="N25" s="118">
        <f>10*LOG((N22+Q22+T22)*10^-9)+10*LOG(Q9*12)</f>
        <v>-55.305908588727647</v>
      </c>
      <c r="O25" s="167">
        <f t="shared" ref="O25:P25" si="16">10*LOG((O22+R22+U22)*10^-9)+10*LOG(R9*12)</f>
        <v>-50.956554044546735</v>
      </c>
      <c r="P25" s="112">
        <f t="shared" si="16"/>
        <v>-50.956554044546735</v>
      </c>
      <c r="Q25" s="118"/>
      <c r="R25" s="167"/>
      <c r="S25" s="112"/>
      <c r="T25" s="118"/>
      <c r="U25" s="167"/>
      <c r="V25" s="112"/>
      <c r="W25" s="22"/>
      <c r="X25" s="22"/>
      <c r="Y25" s="22"/>
      <c r="Z25" s="23"/>
      <c r="AA25" s="23"/>
      <c r="AB25" s="23"/>
      <c r="AC25" s="23"/>
      <c r="AD25" s="53" t="s">
        <v>31</v>
      </c>
      <c r="AF25"/>
      <c r="AG25"/>
    </row>
    <row r="26" spans="1:33" ht="13.5" thickBot="1" x14ac:dyDescent="0.25">
      <c r="A26" s="109" t="s">
        <v>98</v>
      </c>
      <c r="B26" s="76" t="s">
        <v>4</v>
      </c>
      <c r="C26" s="76"/>
      <c r="D26" s="123"/>
      <c r="E26" s="71"/>
      <c r="F26" s="113"/>
      <c r="G26" s="123"/>
      <c r="H26" s="71"/>
      <c r="I26" s="113"/>
      <c r="J26" s="123"/>
      <c r="K26" s="71"/>
      <c r="L26" s="113"/>
      <c r="M26" s="71"/>
      <c r="N26" s="123"/>
      <c r="O26" s="71"/>
      <c r="P26" s="113"/>
      <c r="Q26" s="125"/>
      <c r="R26" s="182"/>
      <c r="S26" s="113"/>
      <c r="T26" s="125">
        <f>T24-Q24-$C$11</f>
        <v>-107</v>
      </c>
      <c r="U26" s="72">
        <f t="shared" ref="U26:V26" si="17">U24-R24-$C$11</f>
        <v>3</v>
      </c>
      <c r="V26" s="113">
        <f t="shared" si="17"/>
        <v>3</v>
      </c>
      <c r="W26" s="72"/>
      <c r="X26" s="72"/>
      <c r="Y26" s="72"/>
      <c r="Z26" s="68"/>
      <c r="AA26" s="68"/>
      <c r="AB26" s="68"/>
      <c r="AC26" s="68"/>
      <c r="AD26" s="46" t="s">
        <v>71</v>
      </c>
      <c r="AF26"/>
      <c r="AG26"/>
    </row>
    <row r="28" spans="1:33" ht="13.5" thickBot="1" x14ac:dyDescent="0.25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28"/>
      <c r="T28" s="17"/>
      <c r="U28" s="17"/>
      <c r="V28" s="28"/>
      <c r="W28" s="28"/>
      <c r="X28" s="28"/>
      <c r="Y28" s="28"/>
      <c r="Z28" s="17"/>
      <c r="AA28" s="17"/>
      <c r="AB28" s="17"/>
      <c r="AC28" s="17"/>
    </row>
    <row r="29" spans="1:33" ht="13.5" thickBot="1" x14ac:dyDescent="0.25">
      <c r="A29" s="8" t="s">
        <v>22</v>
      </c>
      <c r="B29" s="87" t="s">
        <v>1</v>
      </c>
      <c r="C29" s="96"/>
      <c r="D29" s="154" t="s">
        <v>46</v>
      </c>
      <c r="E29" s="180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6"/>
      <c r="W29" s="157" t="s">
        <v>30</v>
      </c>
      <c r="X29" s="191"/>
      <c r="Y29" s="158"/>
      <c r="Z29" s="130"/>
      <c r="AA29" s="11"/>
      <c r="AB29" s="11"/>
      <c r="AC29" s="9"/>
      <c r="AD29" s="12" t="s">
        <v>0</v>
      </c>
    </row>
    <row r="30" spans="1:33" x14ac:dyDescent="0.2">
      <c r="A30" s="25"/>
      <c r="B30" s="19"/>
      <c r="C30" s="80"/>
      <c r="D30" s="152" t="s">
        <v>83</v>
      </c>
      <c r="E30" s="179"/>
      <c r="F30" s="153"/>
      <c r="G30" s="152" t="s">
        <v>85</v>
      </c>
      <c r="H30" s="179"/>
      <c r="I30" s="153"/>
      <c r="J30" s="152" t="s">
        <v>86</v>
      </c>
      <c r="K30" s="179"/>
      <c r="L30" s="153"/>
      <c r="M30" s="160"/>
      <c r="N30" s="152" t="s">
        <v>84</v>
      </c>
      <c r="O30" s="179"/>
      <c r="P30" s="153"/>
      <c r="Q30" s="152" t="s">
        <v>87</v>
      </c>
      <c r="R30" s="179"/>
      <c r="S30" s="153"/>
      <c r="T30" s="152" t="s">
        <v>89</v>
      </c>
      <c r="U30" s="179"/>
      <c r="V30" s="153"/>
      <c r="W30" s="129"/>
      <c r="X30" s="192"/>
      <c r="Y30" s="110"/>
      <c r="Z30" s="18"/>
      <c r="AA30" s="190"/>
      <c r="AC30" s="49"/>
      <c r="AD30" s="95"/>
    </row>
    <row r="31" spans="1:33" x14ac:dyDescent="0.2">
      <c r="A31" s="25"/>
      <c r="B31" s="19"/>
      <c r="C31" s="80"/>
      <c r="D31" s="15" t="s">
        <v>49</v>
      </c>
      <c r="E31" s="172" t="s">
        <v>50</v>
      </c>
      <c r="F31" s="94" t="s">
        <v>88</v>
      </c>
      <c r="G31" s="15" t="s">
        <v>49</v>
      </c>
      <c r="H31" s="172" t="s">
        <v>50</v>
      </c>
      <c r="I31" s="94" t="s">
        <v>88</v>
      </c>
      <c r="J31" s="15" t="s">
        <v>49</v>
      </c>
      <c r="K31" s="172" t="s">
        <v>50</v>
      </c>
      <c r="L31" s="94" t="s">
        <v>88</v>
      </c>
      <c r="M31" s="161"/>
      <c r="N31" s="15" t="s">
        <v>49</v>
      </c>
      <c r="O31" s="172" t="s">
        <v>50</v>
      </c>
      <c r="P31" s="94" t="s">
        <v>88</v>
      </c>
      <c r="Q31" s="15" t="s">
        <v>49</v>
      </c>
      <c r="R31" s="172" t="s">
        <v>50</v>
      </c>
      <c r="S31" s="94" t="s">
        <v>88</v>
      </c>
      <c r="T31" s="15" t="s">
        <v>49</v>
      </c>
      <c r="U31" s="172" t="s">
        <v>50</v>
      </c>
      <c r="V31" s="94" t="s">
        <v>88</v>
      </c>
      <c r="W31" s="15" t="s">
        <v>49</v>
      </c>
      <c r="X31" s="172" t="s">
        <v>50</v>
      </c>
      <c r="Y31" s="94" t="s">
        <v>88</v>
      </c>
      <c r="Z31" s="18"/>
      <c r="AA31" s="190"/>
      <c r="AC31" s="49"/>
      <c r="AD31" s="95"/>
    </row>
    <row r="32" spans="1:33" x14ac:dyDescent="0.2">
      <c r="A32" s="18" t="s">
        <v>23</v>
      </c>
      <c r="B32" s="92" t="s">
        <v>6</v>
      </c>
      <c r="C32" s="127"/>
      <c r="D32" s="107">
        <v>1.5</v>
      </c>
      <c r="E32" s="168">
        <f>$D$32</f>
        <v>1.5</v>
      </c>
      <c r="F32" s="65">
        <f>$D$32</f>
        <v>1.5</v>
      </c>
      <c r="G32" s="63"/>
      <c r="H32" s="168"/>
      <c r="I32" s="65"/>
      <c r="J32" s="63"/>
      <c r="K32" s="168"/>
      <c r="L32" s="65"/>
      <c r="M32" s="168"/>
      <c r="N32" s="107">
        <v>1.5</v>
      </c>
      <c r="O32" s="168">
        <f>$N$32</f>
        <v>1.5</v>
      </c>
      <c r="P32" s="65">
        <f>$N$32</f>
        <v>1.5</v>
      </c>
      <c r="Q32" s="63"/>
      <c r="R32" s="168"/>
      <c r="S32" s="19"/>
      <c r="T32" s="63"/>
      <c r="U32" s="168"/>
      <c r="V32" s="19"/>
      <c r="W32" s="73"/>
      <c r="X32" s="165"/>
      <c r="Y32" s="103"/>
      <c r="Z32" s="18"/>
      <c r="AA32" s="190"/>
      <c r="AC32" s="49"/>
      <c r="AD32" s="45"/>
    </row>
    <row r="33" spans="1:31" x14ac:dyDescent="0.2">
      <c r="A33" s="18" t="s">
        <v>24</v>
      </c>
      <c r="B33" s="92" t="s">
        <v>6</v>
      </c>
      <c r="C33" s="127"/>
      <c r="D33" s="63"/>
      <c r="E33" s="168"/>
      <c r="F33" s="65"/>
      <c r="G33" s="107">
        <v>0.3</v>
      </c>
      <c r="H33" s="168">
        <f>$G$33</f>
        <v>0.3</v>
      </c>
      <c r="I33" s="65">
        <f>$G$33</f>
        <v>0.3</v>
      </c>
      <c r="J33" s="107">
        <v>0.3</v>
      </c>
      <c r="K33" s="168">
        <f>$J$33</f>
        <v>0.3</v>
      </c>
      <c r="L33" s="65">
        <f>$J$33</f>
        <v>0.3</v>
      </c>
      <c r="M33" s="168"/>
      <c r="N33" s="63"/>
      <c r="O33" s="168"/>
      <c r="P33" s="65"/>
      <c r="Q33" s="107">
        <v>0.3</v>
      </c>
      <c r="R33" s="168">
        <f>$Q$33</f>
        <v>0.3</v>
      </c>
      <c r="S33" s="65">
        <f>$Q$33</f>
        <v>0.3</v>
      </c>
      <c r="T33" s="107">
        <v>0.3</v>
      </c>
      <c r="U33" s="168">
        <f>$T$33</f>
        <v>0.3</v>
      </c>
      <c r="V33" s="65">
        <f>$T$33</f>
        <v>0.3</v>
      </c>
      <c r="W33" s="63"/>
      <c r="X33" s="168"/>
      <c r="Y33" s="104"/>
      <c r="Z33" s="63"/>
      <c r="AA33" s="168"/>
      <c r="AB33" s="64"/>
      <c r="AC33" s="65"/>
      <c r="AD33" s="45"/>
      <c r="AE33" s="18"/>
    </row>
    <row r="34" spans="1:31" x14ac:dyDescent="0.2">
      <c r="A34" s="18" t="s">
        <v>106</v>
      </c>
      <c r="B34" s="92" t="s">
        <v>6</v>
      </c>
      <c r="C34" s="127"/>
      <c r="D34" s="63"/>
      <c r="E34" s="168"/>
      <c r="F34" s="65"/>
      <c r="G34" s="63"/>
      <c r="H34" s="168"/>
      <c r="I34" s="65"/>
      <c r="J34" s="63"/>
      <c r="K34" s="168"/>
      <c r="L34" s="65"/>
      <c r="M34" s="168"/>
      <c r="N34" s="63"/>
      <c r="O34" s="168"/>
      <c r="P34" s="65"/>
      <c r="Q34" s="63"/>
      <c r="R34" s="168"/>
      <c r="S34" s="65"/>
      <c r="T34" s="63"/>
      <c r="U34" s="168"/>
      <c r="V34" s="65"/>
      <c r="W34" s="107">
        <v>2</v>
      </c>
      <c r="X34" s="193">
        <f>$W$34</f>
        <v>2</v>
      </c>
      <c r="Y34" s="65">
        <f>$W$34</f>
        <v>2</v>
      </c>
      <c r="Z34" s="63"/>
      <c r="AA34" s="168"/>
      <c r="AB34" s="64"/>
      <c r="AC34" s="65"/>
      <c r="AD34" s="45" t="s">
        <v>107</v>
      </c>
      <c r="AE34" s="190"/>
    </row>
    <row r="35" spans="1:31" ht="13.5" thickBot="1" x14ac:dyDescent="0.25">
      <c r="A35" s="126" t="s">
        <v>52</v>
      </c>
      <c r="B35" s="93" t="s">
        <v>6</v>
      </c>
      <c r="C35" s="128"/>
      <c r="D35" s="69"/>
      <c r="E35" s="135"/>
      <c r="F35" s="70"/>
      <c r="G35" s="69"/>
      <c r="H35" s="135"/>
      <c r="I35" s="70"/>
      <c r="J35" s="69"/>
      <c r="K35" s="135"/>
      <c r="L35" s="70"/>
      <c r="M35" s="135"/>
      <c r="N35" s="69"/>
      <c r="O35" s="135"/>
      <c r="P35" s="70"/>
      <c r="Q35" s="69"/>
      <c r="R35" s="135"/>
      <c r="S35" s="70"/>
      <c r="T35" s="69"/>
      <c r="U35" s="135"/>
      <c r="V35" s="70"/>
      <c r="W35" s="131">
        <v>2</v>
      </c>
      <c r="X35" s="194">
        <f>$W$35</f>
        <v>2</v>
      </c>
      <c r="Y35" s="70">
        <f>$W$35</f>
        <v>2</v>
      </c>
      <c r="Z35" s="69"/>
      <c r="AA35" s="135"/>
      <c r="AB35" s="135"/>
      <c r="AC35" s="70"/>
      <c r="AD35" s="232" t="s">
        <v>73</v>
      </c>
    </row>
    <row r="36" spans="1:31" x14ac:dyDescent="0.2"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</row>
    <row r="37" spans="1:31" ht="13.5" thickBot="1" x14ac:dyDescent="0.25">
      <c r="A37" s="56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</row>
    <row r="38" spans="1:31" ht="13.5" thickBot="1" x14ac:dyDescent="0.25">
      <c r="A38" s="8" t="s">
        <v>25</v>
      </c>
      <c r="B38" s="87" t="s">
        <v>1</v>
      </c>
      <c r="C38" s="96"/>
      <c r="D38" s="154" t="s">
        <v>46</v>
      </c>
      <c r="E38" s="180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6"/>
      <c r="W38" s="157" t="s">
        <v>30</v>
      </c>
      <c r="X38" s="191"/>
      <c r="Y38" s="158"/>
      <c r="Z38" s="159" t="s">
        <v>18</v>
      </c>
      <c r="AA38" s="200"/>
      <c r="AB38" s="156"/>
      <c r="AC38" s="55"/>
      <c r="AD38" s="148" t="s">
        <v>0</v>
      </c>
    </row>
    <row r="39" spans="1:31" x14ac:dyDescent="0.2">
      <c r="A39" s="25"/>
      <c r="B39" s="17"/>
      <c r="C39" s="80"/>
      <c r="D39" s="152" t="s">
        <v>83</v>
      </c>
      <c r="E39" s="179"/>
      <c r="F39" s="153"/>
      <c r="G39" s="152" t="s">
        <v>85</v>
      </c>
      <c r="H39" s="179"/>
      <c r="I39" s="153"/>
      <c r="J39" s="152" t="s">
        <v>86</v>
      </c>
      <c r="K39" s="179"/>
      <c r="L39" s="153"/>
      <c r="M39" s="160"/>
      <c r="N39" s="152" t="s">
        <v>84</v>
      </c>
      <c r="O39" s="179"/>
      <c r="P39" s="153"/>
      <c r="Q39" s="152" t="s">
        <v>87</v>
      </c>
      <c r="R39" s="179"/>
      <c r="S39" s="153"/>
      <c r="T39" s="152" t="s">
        <v>89</v>
      </c>
      <c r="U39" s="179"/>
      <c r="V39" s="153"/>
      <c r="W39" s="129"/>
      <c r="X39" s="192"/>
      <c r="Y39" s="110"/>
      <c r="Z39" s="91"/>
      <c r="AA39" s="29"/>
      <c r="AB39" s="55"/>
      <c r="AC39" s="14"/>
      <c r="AD39" s="14"/>
    </row>
    <row r="40" spans="1:31" x14ac:dyDescent="0.2">
      <c r="A40" s="25"/>
      <c r="B40" s="17"/>
      <c r="C40" s="80"/>
      <c r="D40" s="15" t="s">
        <v>49</v>
      </c>
      <c r="E40" s="172" t="s">
        <v>50</v>
      </c>
      <c r="F40" s="94" t="s">
        <v>88</v>
      </c>
      <c r="G40" s="15" t="s">
        <v>49</v>
      </c>
      <c r="H40" s="172" t="s">
        <v>50</v>
      </c>
      <c r="I40" s="94" t="s">
        <v>88</v>
      </c>
      <c r="J40" s="15" t="s">
        <v>49</v>
      </c>
      <c r="K40" s="172" t="s">
        <v>50</v>
      </c>
      <c r="L40" s="94" t="s">
        <v>88</v>
      </c>
      <c r="M40" s="161"/>
      <c r="N40" s="15" t="s">
        <v>49</v>
      </c>
      <c r="O40" s="172" t="s">
        <v>50</v>
      </c>
      <c r="P40" s="94" t="s">
        <v>88</v>
      </c>
      <c r="Q40" s="15" t="s">
        <v>49</v>
      </c>
      <c r="R40" s="172" t="s">
        <v>50</v>
      </c>
      <c r="S40" s="94" t="s">
        <v>88</v>
      </c>
      <c r="T40" s="15" t="s">
        <v>49</v>
      </c>
      <c r="U40" s="172" t="s">
        <v>50</v>
      </c>
      <c r="V40" s="94" t="s">
        <v>88</v>
      </c>
      <c r="W40" s="15" t="s">
        <v>49</v>
      </c>
      <c r="X40" s="172" t="s">
        <v>50</v>
      </c>
      <c r="Y40" s="94" t="s">
        <v>88</v>
      </c>
      <c r="Z40" s="15" t="s">
        <v>49</v>
      </c>
      <c r="AA40" s="172" t="s">
        <v>50</v>
      </c>
      <c r="AB40" s="94" t="s">
        <v>88</v>
      </c>
      <c r="AC40" s="14"/>
      <c r="AD40" s="14"/>
    </row>
    <row r="41" spans="1:31" ht="12.75" customHeight="1" x14ac:dyDescent="0.25">
      <c r="A41" s="57"/>
      <c r="B41" s="23"/>
      <c r="C41" s="86"/>
      <c r="D41" s="66"/>
      <c r="E41" s="162"/>
      <c r="F41" s="88"/>
      <c r="G41" s="66"/>
      <c r="H41" s="162"/>
      <c r="I41" s="88"/>
      <c r="J41" s="66"/>
      <c r="K41" s="162"/>
      <c r="L41" s="88"/>
      <c r="M41" s="162"/>
      <c r="N41" s="66"/>
      <c r="O41" s="162"/>
      <c r="P41" s="88"/>
      <c r="Q41" s="66"/>
      <c r="R41" s="162"/>
      <c r="S41" s="88"/>
      <c r="T41" s="66"/>
      <c r="U41" s="162"/>
      <c r="V41" s="88"/>
      <c r="W41" s="66"/>
      <c r="X41" s="162"/>
      <c r="Y41" s="88"/>
      <c r="Z41" s="136"/>
      <c r="AA41" s="201"/>
      <c r="AB41" s="99"/>
      <c r="AC41" s="99"/>
      <c r="AD41" s="49"/>
    </row>
    <row r="42" spans="1:31" ht="12.75" customHeight="1" x14ac:dyDescent="0.2">
      <c r="A42" s="30" t="s">
        <v>115</v>
      </c>
      <c r="B42" s="31" t="s">
        <v>5</v>
      </c>
      <c r="C42" s="97"/>
      <c r="D42" s="32">
        <v>0</v>
      </c>
      <c r="E42" s="169">
        <v>0</v>
      </c>
      <c r="F42" s="100">
        <v>0</v>
      </c>
      <c r="G42" s="32">
        <v>1</v>
      </c>
      <c r="H42" s="169">
        <v>1</v>
      </c>
      <c r="I42" s="100">
        <v>1</v>
      </c>
      <c r="J42" s="195"/>
      <c r="K42" s="196"/>
      <c r="L42" s="197"/>
      <c r="M42" s="196"/>
      <c r="N42" s="195"/>
      <c r="O42" s="196"/>
      <c r="P42" s="197"/>
      <c r="Q42" s="195"/>
      <c r="R42" s="196"/>
      <c r="S42" s="197"/>
      <c r="T42" s="195"/>
      <c r="U42" s="196"/>
      <c r="V42" s="197"/>
      <c r="W42" s="195"/>
      <c r="X42" s="196"/>
      <c r="Y42" s="197"/>
      <c r="Z42" s="198"/>
      <c r="AA42" s="202"/>
      <c r="AB42" s="199"/>
      <c r="AC42" s="199"/>
      <c r="AD42" s="49" t="s">
        <v>29</v>
      </c>
    </row>
    <row r="43" spans="1:31" ht="12.75" customHeight="1" x14ac:dyDescent="0.2">
      <c r="A43" s="33" t="s">
        <v>116</v>
      </c>
      <c r="B43" s="31" t="s">
        <v>4</v>
      </c>
      <c r="C43" s="97"/>
      <c r="D43" s="32">
        <f>D42*D$32</f>
        <v>0</v>
      </c>
      <c r="E43" s="169">
        <f t="shared" ref="E43" si="18">E42*E$32</f>
        <v>0</v>
      </c>
      <c r="F43" s="100">
        <f t="shared" ref="F43" si="19">F42*F$32</f>
        <v>0</v>
      </c>
      <c r="G43" s="32">
        <f>G42*G$33</f>
        <v>0.3</v>
      </c>
      <c r="H43" s="169">
        <f t="shared" ref="H43" si="20">H42*H$33</f>
        <v>0.3</v>
      </c>
      <c r="I43" s="100">
        <f t="shared" ref="I43" si="21">I42*I$33</f>
        <v>0.3</v>
      </c>
      <c r="J43" s="195"/>
      <c r="K43" s="196"/>
      <c r="L43" s="197"/>
      <c r="M43" s="196"/>
      <c r="N43" s="195"/>
      <c r="O43" s="196"/>
      <c r="P43" s="197"/>
      <c r="Q43" s="195"/>
      <c r="R43" s="196"/>
      <c r="S43" s="197"/>
      <c r="T43" s="195"/>
      <c r="U43" s="196"/>
      <c r="V43" s="197"/>
      <c r="W43" s="195"/>
      <c r="X43" s="196"/>
      <c r="Y43" s="197"/>
      <c r="Z43" s="205">
        <f>SQRT(SUMSQ(D43,G43))</f>
        <v>0.3</v>
      </c>
      <c r="AA43" s="206">
        <f t="shared" ref="AA43" si="22">SQRT(SUMSQ(E43,H43))</f>
        <v>0.3</v>
      </c>
      <c r="AB43" s="207">
        <f t="shared" ref="AB43" si="23">SQRT(SUMSQ(F43,I43))</f>
        <v>0.3</v>
      </c>
      <c r="AC43" s="199"/>
      <c r="AD43" s="49" t="s">
        <v>117</v>
      </c>
    </row>
    <row r="44" spans="1:31" ht="12.75" customHeight="1" x14ac:dyDescent="0.25">
      <c r="A44" s="57"/>
      <c r="B44" s="23"/>
      <c r="C44" s="86"/>
      <c r="D44" s="66"/>
      <c r="E44" s="162"/>
      <c r="F44" s="88"/>
      <c r="G44" s="66"/>
      <c r="H44" s="162"/>
      <c r="I44" s="88"/>
      <c r="J44" s="66"/>
      <c r="K44" s="162"/>
      <c r="L44" s="88"/>
      <c r="M44" s="162"/>
      <c r="N44" s="66"/>
      <c r="O44" s="162"/>
      <c r="P44" s="88"/>
      <c r="Q44" s="66"/>
      <c r="R44" s="162"/>
      <c r="S44" s="88"/>
      <c r="T44" s="66"/>
      <c r="U44" s="162"/>
      <c r="V44" s="88"/>
      <c r="W44" s="66"/>
      <c r="X44" s="162"/>
      <c r="Y44" s="88"/>
      <c r="Z44" s="136"/>
      <c r="AA44" s="201"/>
      <c r="AB44" s="99"/>
      <c r="AC44" s="99"/>
      <c r="AD44" s="49"/>
    </row>
    <row r="45" spans="1:31" ht="12.75" customHeight="1" x14ac:dyDescent="0.25">
      <c r="A45" s="57"/>
      <c r="B45" s="23"/>
      <c r="C45" s="86"/>
      <c r="D45" s="66"/>
      <c r="E45" s="162"/>
      <c r="F45" s="88"/>
      <c r="G45" s="66"/>
      <c r="H45" s="162"/>
      <c r="I45" s="88"/>
      <c r="J45" s="66"/>
      <c r="K45" s="162"/>
      <c r="L45" s="88"/>
      <c r="M45" s="162"/>
      <c r="N45" s="66"/>
      <c r="O45" s="162"/>
      <c r="P45" s="88"/>
      <c r="Q45" s="66"/>
      <c r="R45" s="162"/>
      <c r="S45" s="88"/>
      <c r="T45" s="66"/>
      <c r="U45" s="162"/>
      <c r="V45" s="88"/>
      <c r="W45" s="66"/>
      <c r="X45" s="162"/>
      <c r="Y45" s="88"/>
      <c r="Z45" s="136"/>
      <c r="AA45" s="201"/>
      <c r="AB45" s="99"/>
      <c r="AC45" s="99"/>
      <c r="AD45" s="49"/>
    </row>
    <row r="46" spans="1:31" ht="12.75" customHeight="1" x14ac:dyDescent="0.2">
      <c r="A46" s="30" t="s">
        <v>110</v>
      </c>
      <c r="B46" s="31" t="s">
        <v>5</v>
      </c>
      <c r="C46" s="97"/>
      <c r="D46" s="32">
        <v>1</v>
      </c>
      <c r="E46" s="169">
        <v>1</v>
      </c>
      <c r="F46" s="100">
        <v>1</v>
      </c>
      <c r="G46" s="32">
        <v>1</v>
      </c>
      <c r="H46" s="169">
        <v>1</v>
      </c>
      <c r="I46" s="100">
        <v>1</v>
      </c>
      <c r="J46" s="195"/>
      <c r="K46" s="196"/>
      <c r="L46" s="197"/>
      <c r="M46" s="196"/>
      <c r="N46" s="195"/>
      <c r="O46" s="196"/>
      <c r="P46" s="197"/>
      <c r="Q46" s="195"/>
      <c r="R46" s="196"/>
      <c r="S46" s="197"/>
      <c r="T46" s="195"/>
      <c r="U46" s="196"/>
      <c r="V46" s="197"/>
      <c r="W46" s="195"/>
      <c r="X46" s="196"/>
      <c r="Y46" s="197"/>
      <c r="Z46" s="198"/>
      <c r="AA46" s="202"/>
      <c r="AB46" s="199"/>
      <c r="AC46" s="199"/>
      <c r="AD46" s="49" t="s">
        <v>29</v>
      </c>
    </row>
    <row r="47" spans="1:31" ht="12.75" customHeight="1" x14ac:dyDescent="0.2">
      <c r="A47" s="33" t="s">
        <v>111</v>
      </c>
      <c r="B47" s="31" t="s">
        <v>4</v>
      </c>
      <c r="C47" s="97"/>
      <c r="D47" s="32">
        <f>D46*D$32</f>
        <v>1.5</v>
      </c>
      <c r="E47" s="169">
        <f t="shared" ref="E47:F47" si="24">E46*E$32</f>
        <v>1.5</v>
      </c>
      <c r="F47" s="100">
        <f t="shared" si="24"/>
        <v>1.5</v>
      </c>
      <c r="G47" s="32">
        <f>G46*G$33</f>
        <v>0.3</v>
      </c>
      <c r="H47" s="169">
        <f t="shared" ref="H47:I47" si="25">H46*H$33</f>
        <v>0.3</v>
      </c>
      <c r="I47" s="100">
        <f t="shared" si="25"/>
        <v>0.3</v>
      </c>
      <c r="J47" s="195"/>
      <c r="K47" s="196"/>
      <c r="L47" s="197"/>
      <c r="M47" s="196"/>
      <c r="N47" s="195"/>
      <c r="O47" s="196"/>
      <c r="P47" s="197"/>
      <c r="Q47" s="195"/>
      <c r="R47" s="196"/>
      <c r="S47" s="197"/>
      <c r="T47" s="195"/>
      <c r="U47" s="196"/>
      <c r="V47" s="197"/>
      <c r="W47" s="195"/>
      <c r="X47" s="196"/>
      <c r="Y47" s="197"/>
      <c r="Z47" s="205">
        <f>SQRT(SUMSQ(D47,G47))</f>
        <v>1.5297058540778354</v>
      </c>
      <c r="AA47" s="206">
        <f>SQRT(SUMSQ(E47,H47))</f>
        <v>1.5297058540778354</v>
      </c>
      <c r="AB47" s="207">
        <f>SQRT(SUMSQ(F47,I47))</f>
        <v>1.5297058540778354</v>
      </c>
      <c r="AC47" s="199"/>
      <c r="AD47" s="49" t="s">
        <v>112</v>
      </c>
    </row>
    <row r="48" spans="1:31" ht="12.75" customHeight="1" x14ac:dyDescent="0.25">
      <c r="A48" s="57"/>
      <c r="B48" s="23"/>
      <c r="C48" s="86"/>
      <c r="D48" s="66"/>
      <c r="E48" s="162"/>
      <c r="F48" s="88"/>
      <c r="G48" s="66"/>
      <c r="H48" s="162"/>
      <c r="I48" s="88"/>
      <c r="J48" s="66"/>
      <c r="K48" s="162"/>
      <c r="L48" s="88"/>
      <c r="M48" s="162"/>
      <c r="N48" s="66"/>
      <c r="O48" s="162"/>
      <c r="P48" s="88"/>
      <c r="Q48" s="66"/>
      <c r="R48" s="162"/>
      <c r="S48" s="88"/>
      <c r="T48" s="66"/>
      <c r="U48" s="162"/>
      <c r="V48" s="88"/>
      <c r="W48" s="66"/>
      <c r="X48" s="162"/>
      <c r="Y48" s="88"/>
      <c r="Z48" s="136"/>
      <c r="AA48" s="201"/>
      <c r="AB48" s="99"/>
      <c r="AC48" s="99"/>
      <c r="AD48" s="49"/>
    </row>
    <row r="49" spans="1:30" ht="12.75" customHeight="1" x14ac:dyDescent="0.25">
      <c r="A49" s="57"/>
      <c r="B49" s="23"/>
      <c r="C49" s="86"/>
      <c r="D49" s="66"/>
      <c r="E49" s="162"/>
      <c r="F49" s="88"/>
      <c r="G49" s="66"/>
      <c r="H49" s="162"/>
      <c r="I49" s="88"/>
      <c r="J49" s="66"/>
      <c r="K49" s="162"/>
      <c r="L49" s="88"/>
      <c r="M49" s="162"/>
      <c r="N49" s="66"/>
      <c r="O49" s="162"/>
      <c r="P49" s="88"/>
      <c r="Q49" s="66"/>
      <c r="R49" s="162"/>
      <c r="S49" s="88"/>
      <c r="T49" s="66"/>
      <c r="U49" s="162"/>
      <c r="V49" s="88"/>
      <c r="W49" s="66"/>
      <c r="X49" s="162"/>
      <c r="Y49" s="88"/>
      <c r="Z49" s="136"/>
      <c r="AA49" s="201"/>
      <c r="AB49" s="99"/>
      <c r="AC49" s="99"/>
      <c r="AD49" s="49"/>
    </row>
    <row r="50" spans="1:30" ht="12.75" customHeight="1" x14ac:dyDescent="0.2">
      <c r="A50" s="30" t="s">
        <v>113</v>
      </c>
      <c r="B50" s="31" t="s">
        <v>5</v>
      </c>
      <c r="C50" s="97"/>
      <c r="D50" s="32">
        <v>0</v>
      </c>
      <c r="E50" s="169">
        <v>0</v>
      </c>
      <c r="F50" s="100">
        <v>0</v>
      </c>
      <c r="G50" s="32"/>
      <c r="H50" s="169"/>
      <c r="I50" s="100"/>
      <c r="J50" s="32">
        <v>1</v>
      </c>
      <c r="K50" s="169">
        <v>1</v>
      </c>
      <c r="L50" s="100">
        <v>1</v>
      </c>
      <c r="M50" s="169"/>
      <c r="N50" s="195"/>
      <c r="O50" s="196"/>
      <c r="P50" s="197"/>
      <c r="Q50" s="195"/>
      <c r="R50" s="196"/>
      <c r="S50" s="197"/>
      <c r="T50" s="195"/>
      <c r="U50" s="196"/>
      <c r="V50" s="197"/>
      <c r="W50" s="195"/>
      <c r="X50" s="196"/>
      <c r="Y50" s="197"/>
      <c r="Z50" s="198"/>
      <c r="AA50" s="202"/>
      <c r="AB50" s="199"/>
      <c r="AC50" s="199"/>
      <c r="AD50" s="49" t="s">
        <v>29</v>
      </c>
    </row>
    <row r="51" spans="1:30" ht="12.75" customHeight="1" x14ac:dyDescent="0.2">
      <c r="A51" s="33" t="s">
        <v>114</v>
      </c>
      <c r="B51" s="31" t="s">
        <v>4</v>
      </c>
      <c r="C51" s="97"/>
      <c r="D51" s="32">
        <f>D50*D$32</f>
        <v>0</v>
      </c>
      <c r="E51" s="169">
        <f t="shared" ref="E51" si="26">E50*E$32</f>
        <v>0</v>
      </c>
      <c r="F51" s="100">
        <f t="shared" ref="F51" si="27">F50*F$32</f>
        <v>0</v>
      </c>
      <c r="G51" s="32"/>
      <c r="H51" s="169"/>
      <c r="I51" s="100"/>
      <c r="J51" s="32">
        <f>J50*J$33</f>
        <v>0.3</v>
      </c>
      <c r="K51" s="169">
        <f t="shared" ref="K51" si="28">K50*K$33</f>
        <v>0.3</v>
      </c>
      <c r="L51" s="100">
        <f t="shared" ref="L51" si="29">L50*L$33</f>
        <v>0.3</v>
      </c>
      <c r="M51" s="169"/>
      <c r="N51" s="195"/>
      <c r="O51" s="196"/>
      <c r="P51" s="197"/>
      <c r="Q51" s="195"/>
      <c r="R51" s="196"/>
      <c r="S51" s="197"/>
      <c r="T51" s="195"/>
      <c r="U51" s="196"/>
      <c r="V51" s="197"/>
      <c r="W51" s="195"/>
      <c r="X51" s="196"/>
      <c r="Y51" s="197"/>
      <c r="Z51" s="205">
        <f>SQRT(SUMSQ(D51,J51))</f>
        <v>0.3</v>
      </c>
      <c r="AA51" s="206">
        <f t="shared" ref="AA51" si="30">SQRT(SUMSQ(E51,K51))</f>
        <v>0.3</v>
      </c>
      <c r="AB51" s="207">
        <f t="shared" ref="AB51" si="31">SQRT(SUMSQ(F51,L51))</f>
        <v>0.3</v>
      </c>
      <c r="AC51" s="199"/>
      <c r="AD51" s="49" t="s">
        <v>117</v>
      </c>
    </row>
    <row r="52" spans="1:30" ht="12.75" customHeight="1" x14ac:dyDescent="0.25">
      <c r="A52" s="57"/>
      <c r="B52" s="23"/>
      <c r="C52" s="86"/>
      <c r="D52" s="66"/>
      <c r="E52" s="162"/>
      <c r="F52" s="88"/>
      <c r="G52" s="66"/>
      <c r="H52" s="162"/>
      <c r="I52" s="88"/>
      <c r="J52" s="66"/>
      <c r="K52" s="162"/>
      <c r="L52" s="88"/>
      <c r="M52" s="162"/>
      <c r="N52" s="66"/>
      <c r="O52" s="162"/>
      <c r="P52" s="88"/>
      <c r="Q52" s="66"/>
      <c r="R52" s="162"/>
      <c r="S52" s="88"/>
      <c r="T52" s="66"/>
      <c r="U52" s="162"/>
      <c r="V52" s="88"/>
      <c r="W52" s="66"/>
      <c r="X52" s="162"/>
      <c r="Y52" s="88"/>
      <c r="Z52" s="136"/>
      <c r="AA52" s="201"/>
      <c r="AB52" s="99"/>
      <c r="AC52" s="99"/>
      <c r="AD52" s="49"/>
    </row>
    <row r="53" spans="1:30" ht="12.75" customHeight="1" x14ac:dyDescent="0.25">
      <c r="A53" s="57"/>
      <c r="B53" s="23"/>
      <c r="C53" s="86"/>
      <c r="D53" s="66"/>
      <c r="E53" s="162"/>
      <c r="F53" s="88"/>
      <c r="G53" s="66"/>
      <c r="H53" s="162"/>
      <c r="I53" s="88"/>
      <c r="J53" s="66"/>
      <c r="K53" s="162"/>
      <c r="L53" s="88"/>
      <c r="M53" s="162"/>
      <c r="N53" s="66"/>
      <c r="O53" s="162"/>
      <c r="P53" s="88"/>
      <c r="Q53" s="66"/>
      <c r="R53" s="162"/>
      <c r="S53" s="88"/>
      <c r="T53" s="66"/>
      <c r="U53" s="162"/>
      <c r="V53" s="88"/>
      <c r="W53" s="66"/>
      <c r="X53" s="162"/>
      <c r="Y53" s="88"/>
      <c r="Z53" s="136"/>
      <c r="AA53" s="201"/>
      <c r="AB53" s="99"/>
      <c r="AC53" s="99"/>
      <c r="AD53" s="49"/>
    </row>
    <row r="54" spans="1:30" ht="12.75" customHeight="1" x14ac:dyDescent="0.2">
      <c r="A54" s="30" t="s">
        <v>108</v>
      </c>
      <c r="B54" s="31" t="s">
        <v>5</v>
      </c>
      <c r="C54" s="97"/>
      <c r="D54" s="32">
        <v>1</v>
      </c>
      <c r="E54" s="169">
        <v>1</v>
      </c>
      <c r="F54" s="100">
        <v>1</v>
      </c>
      <c r="G54" s="32"/>
      <c r="H54" s="169"/>
      <c r="I54" s="100"/>
      <c r="J54" s="32">
        <v>1</v>
      </c>
      <c r="K54" s="169">
        <v>1</v>
      </c>
      <c r="L54" s="100">
        <v>1</v>
      </c>
      <c r="M54" s="169"/>
      <c r="N54" s="195"/>
      <c r="O54" s="196"/>
      <c r="P54" s="197"/>
      <c r="Q54" s="195"/>
      <c r="R54" s="196"/>
      <c r="S54" s="197"/>
      <c r="T54" s="195"/>
      <c r="U54" s="196"/>
      <c r="V54" s="197"/>
      <c r="W54" s="195"/>
      <c r="X54" s="196"/>
      <c r="Y54" s="197"/>
      <c r="Z54" s="198"/>
      <c r="AA54" s="202"/>
      <c r="AB54" s="199"/>
      <c r="AC54" s="199"/>
      <c r="AD54" s="49" t="s">
        <v>29</v>
      </c>
    </row>
    <row r="55" spans="1:30" ht="12.75" customHeight="1" x14ac:dyDescent="0.2">
      <c r="A55" s="33" t="s">
        <v>109</v>
      </c>
      <c r="B55" s="31" t="s">
        <v>4</v>
      </c>
      <c r="C55" s="97"/>
      <c r="D55" s="32">
        <f>D54*D$32</f>
        <v>1.5</v>
      </c>
      <c r="E55" s="169">
        <f t="shared" ref="E55" si="32">E54*E$32</f>
        <v>1.5</v>
      </c>
      <c r="F55" s="100">
        <f t="shared" ref="F55" si="33">F54*F$32</f>
        <v>1.5</v>
      </c>
      <c r="G55" s="32"/>
      <c r="H55" s="169"/>
      <c r="I55" s="100"/>
      <c r="J55" s="32">
        <f>J54*J$33</f>
        <v>0.3</v>
      </c>
      <c r="K55" s="169">
        <f t="shared" ref="K55" si="34">K54*K$33</f>
        <v>0.3</v>
      </c>
      <c r="L55" s="100">
        <f t="shared" ref="L55" si="35">L54*L$33</f>
        <v>0.3</v>
      </c>
      <c r="M55" s="169"/>
      <c r="N55" s="195"/>
      <c r="O55" s="196"/>
      <c r="P55" s="197"/>
      <c r="Q55" s="195"/>
      <c r="R55" s="196"/>
      <c r="S55" s="197"/>
      <c r="T55" s="195"/>
      <c r="U55" s="196"/>
      <c r="V55" s="197"/>
      <c r="W55" s="195"/>
      <c r="X55" s="196"/>
      <c r="Y55" s="197"/>
      <c r="Z55" s="205">
        <f>SQRT(SUMSQ(D55,J55))</f>
        <v>1.5297058540778354</v>
      </c>
      <c r="AA55" s="206">
        <f>SQRT(SUMSQ(E55,K55))</f>
        <v>1.5297058540778354</v>
      </c>
      <c r="AB55" s="207">
        <f>SQRT(SUMSQ(F55,L55))</f>
        <v>1.5297058540778354</v>
      </c>
      <c r="AC55" s="199"/>
      <c r="AD55" s="49" t="s">
        <v>112</v>
      </c>
    </row>
    <row r="56" spans="1:30" ht="12.75" customHeight="1" x14ac:dyDescent="0.25">
      <c r="A56" s="57"/>
      <c r="B56" s="23"/>
      <c r="C56" s="86"/>
      <c r="D56" s="66"/>
      <c r="E56" s="162"/>
      <c r="F56" s="88"/>
      <c r="G56" s="66"/>
      <c r="H56" s="162"/>
      <c r="I56" s="88"/>
      <c r="J56" s="66"/>
      <c r="K56" s="162"/>
      <c r="L56" s="88"/>
      <c r="M56" s="162"/>
      <c r="N56" s="66"/>
      <c r="O56" s="162"/>
      <c r="P56" s="88"/>
      <c r="Q56" s="66"/>
      <c r="R56" s="162"/>
      <c r="S56" s="88"/>
      <c r="T56" s="66"/>
      <c r="U56" s="162"/>
      <c r="V56" s="88"/>
      <c r="W56" s="66"/>
      <c r="X56" s="162"/>
      <c r="Y56" s="88"/>
      <c r="Z56" s="136"/>
      <c r="AA56" s="201"/>
      <c r="AB56" s="99"/>
      <c r="AC56" s="99"/>
      <c r="AD56" s="49"/>
    </row>
    <row r="57" spans="1:30" ht="12.75" customHeight="1" x14ac:dyDescent="0.25">
      <c r="A57" s="57"/>
      <c r="B57" s="23"/>
      <c r="C57" s="86"/>
      <c r="D57" s="66"/>
      <c r="E57" s="162"/>
      <c r="F57" s="88"/>
      <c r="G57" s="66"/>
      <c r="H57" s="162"/>
      <c r="I57" s="88"/>
      <c r="J57" s="66"/>
      <c r="K57" s="162"/>
      <c r="L57" s="88"/>
      <c r="M57" s="162"/>
      <c r="N57" s="66"/>
      <c r="O57" s="162"/>
      <c r="P57" s="88"/>
      <c r="Q57" s="66"/>
      <c r="R57" s="162"/>
      <c r="S57" s="88"/>
      <c r="T57" s="66"/>
      <c r="U57" s="162"/>
      <c r="V57" s="88"/>
      <c r="W57" s="66"/>
      <c r="X57" s="162"/>
      <c r="Y57" s="88"/>
      <c r="Z57" s="136"/>
      <c r="AA57" s="201"/>
      <c r="AB57" s="99"/>
      <c r="AC57" s="99"/>
      <c r="AD57" s="49"/>
    </row>
    <row r="58" spans="1:30" ht="12.75" customHeight="1" x14ac:dyDescent="0.2">
      <c r="A58" s="30" t="s">
        <v>120</v>
      </c>
      <c r="B58" s="208" t="s">
        <v>5</v>
      </c>
      <c r="C58" s="97"/>
      <c r="D58" s="32">
        <v>1</v>
      </c>
      <c r="E58" s="169">
        <v>1</v>
      </c>
      <c r="F58" s="100">
        <v>1</v>
      </c>
      <c r="G58" s="32">
        <f>G17/(D17+G17+J17)</f>
        <v>0.86319311138192345</v>
      </c>
      <c r="H58" s="169">
        <f t="shared" ref="H58:I58" si="36">H17/(E17+H17+K17)</f>
        <v>0.31708267358501491</v>
      </c>
      <c r="I58" s="100">
        <f t="shared" si="36"/>
        <v>0.31708267358501491</v>
      </c>
      <c r="J58" s="32">
        <f>J17/(D17+G17+J17)</f>
        <v>1.72229668568108E-11</v>
      </c>
      <c r="K58" s="169">
        <f t="shared" ref="K58:L58" si="37">K17/(E17+H17+K17)</f>
        <v>0.63266310933375935</v>
      </c>
      <c r="L58" s="100">
        <f t="shared" si="37"/>
        <v>0.63266310933375935</v>
      </c>
      <c r="M58" s="169"/>
      <c r="N58" s="195"/>
      <c r="O58" s="196"/>
      <c r="P58" s="197"/>
      <c r="Q58" s="195"/>
      <c r="R58" s="196"/>
      <c r="S58" s="197"/>
      <c r="T58" s="195"/>
      <c r="U58" s="196"/>
      <c r="V58" s="197"/>
      <c r="W58" s="195"/>
      <c r="X58" s="196"/>
      <c r="Y58" s="197"/>
      <c r="Z58" s="198"/>
      <c r="AA58" s="202"/>
      <c r="AB58" s="199"/>
      <c r="AC58" s="199"/>
      <c r="AD58" s="209" t="s">
        <v>122</v>
      </c>
    </row>
    <row r="59" spans="1:30" ht="12.75" customHeight="1" x14ac:dyDescent="0.2">
      <c r="A59" s="33" t="s">
        <v>121</v>
      </c>
      <c r="B59" s="208" t="s">
        <v>4</v>
      </c>
      <c r="C59" s="97"/>
      <c r="D59" s="32">
        <f>D58*D$32</f>
        <v>1.5</v>
      </c>
      <c r="E59" s="169">
        <f t="shared" ref="E59" si="38">E58*E$32</f>
        <v>1.5</v>
      </c>
      <c r="F59" s="100">
        <f t="shared" ref="F59" si="39">F58*F$32</f>
        <v>1.5</v>
      </c>
      <c r="G59" s="32">
        <f>G58*G$33</f>
        <v>0.25895793341457701</v>
      </c>
      <c r="H59" s="169">
        <f t="shared" ref="H59" si="40">H58*H$33</f>
        <v>9.5124802075504472E-2</v>
      </c>
      <c r="I59" s="100">
        <f t="shared" ref="I59" si="41">I58*I$33</f>
        <v>9.5124802075504472E-2</v>
      </c>
      <c r="J59" s="32">
        <f>J58*J$33</f>
        <v>5.1668900570432398E-12</v>
      </c>
      <c r="K59" s="169">
        <f t="shared" ref="K59" si="42">K58*K$33</f>
        <v>0.1897989328001278</v>
      </c>
      <c r="L59" s="100">
        <f t="shared" ref="L59" si="43">L58*L$33</f>
        <v>0.1897989328001278</v>
      </c>
      <c r="M59" s="169"/>
      <c r="N59" s="195"/>
      <c r="O59" s="196"/>
      <c r="P59" s="197"/>
      <c r="Q59" s="195"/>
      <c r="R59" s="196"/>
      <c r="S59" s="197"/>
      <c r="T59" s="195"/>
      <c r="U59" s="196"/>
      <c r="V59" s="197"/>
      <c r="W59" s="195"/>
      <c r="X59" s="196"/>
      <c r="Y59" s="197"/>
      <c r="Z59" s="205">
        <f>SQRT(SUMSQ(D59,G59,J59))</f>
        <v>1.5221889538681945</v>
      </c>
      <c r="AA59" s="206">
        <f>SQRT(SUMSQ(E59,H59,K59))</f>
        <v>1.5149496238693785</v>
      </c>
      <c r="AB59" s="207">
        <f>SQRT(SUMSQ(F59,I59,L59))</f>
        <v>1.5149496238693785</v>
      </c>
      <c r="AC59" s="199"/>
      <c r="AD59" s="49" t="s">
        <v>123</v>
      </c>
    </row>
    <row r="60" spans="1:30" ht="12.75" customHeight="1" x14ac:dyDescent="0.25">
      <c r="A60" s="57"/>
      <c r="B60" s="23"/>
      <c r="C60" s="86"/>
      <c r="D60" s="66"/>
      <c r="E60" s="162"/>
      <c r="F60" s="88"/>
      <c r="G60" s="66"/>
      <c r="H60" s="162"/>
      <c r="I60" s="88"/>
      <c r="J60" s="66"/>
      <c r="K60" s="162"/>
      <c r="L60" s="88"/>
      <c r="M60" s="162"/>
      <c r="N60" s="66"/>
      <c r="O60" s="162"/>
      <c r="P60" s="88"/>
      <c r="Q60" s="66"/>
      <c r="R60" s="162"/>
      <c r="S60" s="88"/>
      <c r="T60" s="66"/>
      <c r="U60" s="162"/>
      <c r="V60" s="88"/>
      <c r="W60" s="66"/>
      <c r="X60" s="162"/>
      <c r="Y60" s="88"/>
      <c r="Z60" s="136"/>
      <c r="AA60" s="201"/>
      <c r="AB60" s="99"/>
      <c r="AC60" s="99"/>
      <c r="AD60" s="49"/>
    </row>
    <row r="61" spans="1:30" ht="12.75" customHeight="1" x14ac:dyDescent="0.25">
      <c r="A61" s="57"/>
      <c r="B61" s="23"/>
      <c r="C61" s="86"/>
      <c r="D61" s="66"/>
      <c r="E61" s="162"/>
      <c r="F61" s="88"/>
      <c r="G61" s="66"/>
      <c r="H61" s="162"/>
      <c r="I61" s="88"/>
      <c r="J61" s="66"/>
      <c r="K61" s="162"/>
      <c r="L61" s="88"/>
      <c r="M61" s="162"/>
      <c r="N61" s="66"/>
      <c r="O61" s="162"/>
      <c r="P61" s="88"/>
      <c r="Q61" s="66"/>
      <c r="R61" s="162"/>
      <c r="S61" s="88"/>
      <c r="T61" s="66"/>
      <c r="U61" s="162"/>
      <c r="V61" s="88"/>
      <c r="W61" s="66"/>
      <c r="X61" s="162"/>
      <c r="Y61" s="88"/>
      <c r="Z61" s="136"/>
      <c r="AA61" s="201"/>
      <c r="AB61" s="99"/>
      <c r="AC61" s="99"/>
      <c r="AD61" s="49"/>
    </row>
    <row r="62" spans="1:30" ht="12.75" customHeight="1" x14ac:dyDescent="0.2">
      <c r="A62" s="30" t="s">
        <v>128</v>
      </c>
      <c r="B62" s="31" t="s">
        <v>5</v>
      </c>
      <c r="C62" s="97"/>
      <c r="D62" s="32">
        <v>0</v>
      </c>
      <c r="E62" s="169">
        <v>0</v>
      </c>
      <c r="F62" s="100">
        <v>0</v>
      </c>
      <c r="G62" s="32">
        <v>1</v>
      </c>
      <c r="H62" s="169">
        <v>1</v>
      </c>
      <c r="I62" s="100">
        <v>1</v>
      </c>
      <c r="J62" s="32">
        <v>1</v>
      </c>
      <c r="K62" s="169">
        <v>1</v>
      </c>
      <c r="L62" s="100">
        <v>1</v>
      </c>
      <c r="M62" s="169"/>
      <c r="N62" s="195"/>
      <c r="O62" s="196"/>
      <c r="P62" s="197"/>
      <c r="Q62" s="195"/>
      <c r="R62" s="196"/>
      <c r="S62" s="197"/>
      <c r="T62" s="195"/>
      <c r="U62" s="196"/>
      <c r="V62" s="197"/>
      <c r="W62" s="32">
        <v>1</v>
      </c>
      <c r="X62" s="169">
        <v>1</v>
      </c>
      <c r="Y62" s="100">
        <v>1</v>
      </c>
      <c r="Z62" s="198"/>
      <c r="AA62" s="202"/>
      <c r="AB62" s="199"/>
      <c r="AC62" s="199"/>
      <c r="AD62" s="49" t="s">
        <v>29</v>
      </c>
    </row>
    <row r="63" spans="1:30" ht="12.75" customHeight="1" x14ac:dyDescent="0.2">
      <c r="A63" s="33" t="s">
        <v>129</v>
      </c>
      <c r="B63" s="31" t="s">
        <v>4</v>
      </c>
      <c r="C63" s="97"/>
      <c r="D63" s="32">
        <f>D62*D$32</f>
        <v>0</v>
      </c>
      <c r="E63" s="169">
        <f t="shared" ref="E63" si="44">E62*E$32</f>
        <v>0</v>
      </c>
      <c r="F63" s="100">
        <f t="shared" ref="F63" si="45">F62*F$32</f>
        <v>0</v>
      </c>
      <c r="G63" s="32">
        <f>G62*G$33</f>
        <v>0.3</v>
      </c>
      <c r="H63" s="169">
        <f t="shared" ref="H63" si="46">H62*H$33</f>
        <v>0.3</v>
      </c>
      <c r="I63" s="100">
        <f t="shared" ref="I63" si="47">I62*I$33</f>
        <v>0.3</v>
      </c>
      <c r="J63" s="32">
        <f>J62*J$33</f>
        <v>0.3</v>
      </c>
      <c r="K63" s="169">
        <f t="shared" ref="K63" si="48">K62*K$33</f>
        <v>0.3</v>
      </c>
      <c r="L63" s="100">
        <f t="shared" ref="L63" si="49">L62*L$33</f>
        <v>0.3</v>
      </c>
      <c r="M63" s="169"/>
      <c r="N63" s="195"/>
      <c r="O63" s="196"/>
      <c r="P63" s="197"/>
      <c r="Q63" s="195"/>
      <c r="R63" s="196"/>
      <c r="S63" s="197"/>
      <c r="T63" s="195"/>
      <c r="U63" s="196"/>
      <c r="V63" s="197"/>
      <c r="W63" s="32">
        <f>W62*W$34</f>
        <v>2</v>
      </c>
      <c r="X63" s="169">
        <f t="shared" ref="X63:Y63" si="50">X62*X$34</f>
        <v>2</v>
      </c>
      <c r="Y63" s="100">
        <f t="shared" si="50"/>
        <v>2</v>
      </c>
      <c r="Z63" s="205">
        <f>SQRT(SUMSQ(D63,G63,J63))+W63</f>
        <v>2.4242640687119286</v>
      </c>
      <c r="AA63" s="206">
        <f>SQRT(SUMSQ(E63,H63,K63))+X63</f>
        <v>2.4242640687119286</v>
      </c>
      <c r="AB63" s="207">
        <f>SQRT(SUMSQ(F63,I63,L63))+Y63</f>
        <v>2.4242640687119286</v>
      </c>
      <c r="AC63" s="199"/>
      <c r="AD63" s="49" t="s">
        <v>130</v>
      </c>
    </row>
    <row r="64" spans="1:30" ht="12.75" customHeight="1" x14ac:dyDescent="0.25">
      <c r="A64" s="57"/>
      <c r="B64" s="23"/>
      <c r="C64" s="86"/>
      <c r="D64" s="66"/>
      <c r="E64" s="162"/>
      <c r="F64" s="88"/>
      <c r="G64" s="66"/>
      <c r="H64" s="162"/>
      <c r="I64" s="88"/>
      <c r="J64" s="66"/>
      <c r="K64" s="162"/>
      <c r="L64" s="88"/>
      <c r="M64" s="162"/>
      <c r="N64" s="66"/>
      <c r="O64" s="162"/>
      <c r="P64" s="88"/>
      <c r="Q64" s="66"/>
      <c r="R64" s="162"/>
      <c r="S64" s="88"/>
      <c r="T64" s="66"/>
      <c r="U64" s="162"/>
      <c r="V64" s="88"/>
      <c r="W64" s="66"/>
      <c r="X64" s="162"/>
      <c r="Y64" s="88"/>
      <c r="Z64" s="136"/>
      <c r="AA64" s="201"/>
      <c r="AB64" s="99"/>
      <c r="AC64" s="99"/>
      <c r="AD64" s="49"/>
    </row>
    <row r="65" spans="1:30" ht="12.75" customHeight="1" x14ac:dyDescent="0.25">
      <c r="A65" s="210"/>
      <c r="B65" s="23"/>
      <c r="C65" s="86"/>
      <c r="D65" s="66"/>
      <c r="E65" s="162"/>
      <c r="F65" s="88"/>
      <c r="G65" s="66"/>
      <c r="H65" s="162"/>
      <c r="I65" s="88"/>
      <c r="J65" s="66"/>
      <c r="K65" s="162"/>
      <c r="L65" s="88"/>
      <c r="M65" s="162"/>
      <c r="N65" s="66"/>
      <c r="O65" s="162"/>
      <c r="P65" s="88"/>
      <c r="Q65" s="66"/>
      <c r="R65" s="162"/>
      <c r="S65" s="88"/>
      <c r="T65" s="66"/>
      <c r="U65" s="162"/>
      <c r="V65" s="88"/>
      <c r="W65" s="66"/>
      <c r="X65" s="162"/>
      <c r="Y65" s="88"/>
      <c r="Z65" s="136"/>
      <c r="AA65" s="201"/>
      <c r="AB65" s="99"/>
      <c r="AC65" s="99"/>
      <c r="AD65" s="49"/>
    </row>
    <row r="66" spans="1:30" x14ac:dyDescent="0.2">
      <c r="A66" s="30" t="s">
        <v>57</v>
      </c>
      <c r="B66" s="31" t="s">
        <v>5</v>
      </c>
      <c r="C66" s="97"/>
      <c r="D66" s="32"/>
      <c r="E66" s="169"/>
      <c r="F66" s="100"/>
      <c r="G66" s="32"/>
      <c r="H66" s="169"/>
      <c r="I66" s="100"/>
      <c r="J66" s="32"/>
      <c r="K66" s="169"/>
      <c r="L66" s="100"/>
      <c r="M66" s="169"/>
      <c r="N66" s="32">
        <v>0</v>
      </c>
      <c r="O66" s="169">
        <v>0</v>
      </c>
      <c r="P66" s="100">
        <v>0</v>
      </c>
      <c r="Q66" s="32">
        <v>1</v>
      </c>
      <c r="R66" s="169">
        <v>1</v>
      </c>
      <c r="S66" s="100">
        <v>1</v>
      </c>
      <c r="T66" s="32"/>
      <c r="U66" s="169"/>
      <c r="V66" s="100"/>
      <c r="W66" s="32"/>
      <c r="X66" s="169"/>
      <c r="Y66" s="100"/>
      <c r="Z66" s="42"/>
      <c r="AA66" s="175"/>
      <c r="AB66" s="143"/>
      <c r="AC66" s="100"/>
      <c r="AD66" s="147" t="s">
        <v>29</v>
      </c>
    </row>
    <row r="67" spans="1:30" x14ac:dyDescent="0.2">
      <c r="A67" s="33" t="s">
        <v>58</v>
      </c>
      <c r="B67" s="31" t="s">
        <v>4</v>
      </c>
      <c r="C67" s="97"/>
      <c r="D67" s="32"/>
      <c r="E67" s="169"/>
      <c r="F67" s="100"/>
      <c r="G67" s="32"/>
      <c r="H67" s="169"/>
      <c r="I67" s="100"/>
      <c r="J67" s="32"/>
      <c r="K67" s="169"/>
      <c r="L67" s="100"/>
      <c r="M67" s="169"/>
      <c r="N67" s="32">
        <f>N66*N$32</f>
        <v>0</v>
      </c>
      <c r="O67" s="169">
        <f t="shared" ref="O67" si="51">O66*O$32</f>
        <v>0</v>
      </c>
      <c r="P67" s="100">
        <f t="shared" ref="P67" si="52">P66*P$32</f>
        <v>0</v>
      </c>
      <c r="Q67" s="32">
        <f>Q66*Q$33</f>
        <v>0.3</v>
      </c>
      <c r="R67" s="169">
        <f t="shared" ref="R67" si="53">R66*R$33</f>
        <v>0.3</v>
      </c>
      <c r="S67" s="100">
        <f t="shared" ref="S67" si="54">S66*S$33</f>
        <v>0.3</v>
      </c>
      <c r="T67" s="32"/>
      <c r="U67" s="169"/>
      <c r="V67" s="100"/>
      <c r="W67" s="32"/>
      <c r="X67" s="169"/>
      <c r="Y67" s="100"/>
      <c r="Z67" s="149">
        <f>SQRT(SUMSQ(N67,Q67))</f>
        <v>0.3</v>
      </c>
      <c r="AA67" s="203">
        <f t="shared" ref="AA67:AB67" si="55">SQRT(SUMSQ(O67,R67))</f>
        <v>0.3</v>
      </c>
      <c r="AB67" s="150">
        <f t="shared" si="55"/>
        <v>0.3</v>
      </c>
      <c r="AC67" s="101"/>
      <c r="AD67" s="49" t="s">
        <v>44</v>
      </c>
    </row>
    <row r="68" spans="1:30" x14ac:dyDescent="0.2">
      <c r="A68" s="34"/>
      <c r="B68" s="23"/>
      <c r="C68" s="86"/>
      <c r="D68" s="35"/>
      <c r="E68" s="170"/>
      <c r="F68" s="133"/>
      <c r="G68" s="35"/>
      <c r="H68" s="170"/>
      <c r="I68" s="133"/>
      <c r="J68" s="35"/>
      <c r="K68" s="170"/>
      <c r="L68" s="133"/>
      <c r="M68" s="170"/>
      <c r="N68" s="35"/>
      <c r="O68" s="170"/>
      <c r="P68" s="133"/>
      <c r="Q68" s="35"/>
      <c r="R68" s="170"/>
      <c r="S68" s="133"/>
      <c r="T68" s="35"/>
      <c r="U68" s="170"/>
      <c r="V68" s="133"/>
      <c r="W68" s="35"/>
      <c r="X68" s="170"/>
      <c r="Y68" s="133"/>
      <c r="Z68" s="139"/>
      <c r="AA68" s="174"/>
      <c r="AB68" s="140"/>
      <c r="AC68" s="99"/>
      <c r="AD68" s="49"/>
    </row>
    <row r="69" spans="1:30" x14ac:dyDescent="0.2">
      <c r="A69" s="34"/>
      <c r="B69" s="23"/>
      <c r="C69" s="86"/>
      <c r="D69" s="35"/>
      <c r="E69" s="170"/>
      <c r="F69" s="133"/>
      <c r="G69" s="35"/>
      <c r="H69" s="170"/>
      <c r="I69" s="133"/>
      <c r="J69" s="35"/>
      <c r="K69" s="170"/>
      <c r="L69" s="133"/>
      <c r="M69" s="170"/>
      <c r="N69" s="35"/>
      <c r="O69" s="170"/>
      <c r="P69" s="133"/>
      <c r="Q69" s="35"/>
      <c r="R69" s="170"/>
      <c r="S69" s="133"/>
      <c r="T69" s="35"/>
      <c r="U69" s="170"/>
      <c r="V69" s="133"/>
      <c r="W69" s="35"/>
      <c r="X69" s="170"/>
      <c r="Y69" s="133"/>
      <c r="Z69" s="139"/>
      <c r="AA69" s="174"/>
      <c r="AB69" s="140"/>
      <c r="AC69" s="99"/>
      <c r="AD69" s="49"/>
    </row>
    <row r="70" spans="1:30" x14ac:dyDescent="0.2">
      <c r="A70" s="30" t="s">
        <v>59</v>
      </c>
      <c r="B70" s="31" t="s">
        <v>5</v>
      </c>
      <c r="C70" s="97"/>
      <c r="D70" s="32"/>
      <c r="E70" s="169"/>
      <c r="F70" s="100"/>
      <c r="G70" s="32"/>
      <c r="H70" s="169"/>
      <c r="I70" s="100"/>
      <c r="J70" s="32"/>
      <c r="K70" s="169"/>
      <c r="L70" s="100"/>
      <c r="M70" s="169"/>
      <c r="N70" s="32">
        <v>1</v>
      </c>
      <c r="O70" s="169">
        <v>1</v>
      </c>
      <c r="P70" s="100">
        <v>1</v>
      </c>
      <c r="Q70" s="32">
        <v>1</v>
      </c>
      <c r="R70" s="169">
        <v>1</v>
      </c>
      <c r="S70" s="100">
        <v>1</v>
      </c>
      <c r="T70" s="32"/>
      <c r="U70" s="169"/>
      <c r="V70" s="100"/>
      <c r="W70" s="32"/>
      <c r="X70" s="169"/>
      <c r="Y70" s="100"/>
      <c r="Z70" s="42"/>
      <c r="AA70" s="175"/>
      <c r="AB70" s="143"/>
      <c r="AC70" s="100"/>
      <c r="AD70" s="49" t="s">
        <v>29</v>
      </c>
    </row>
    <row r="71" spans="1:30" x14ac:dyDescent="0.2">
      <c r="A71" s="33" t="s">
        <v>60</v>
      </c>
      <c r="B71" s="31" t="s">
        <v>4</v>
      </c>
      <c r="C71" s="97"/>
      <c r="D71" s="32"/>
      <c r="E71" s="169"/>
      <c r="F71" s="100"/>
      <c r="G71" s="32"/>
      <c r="H71" s="169"/>
      <c r="I71" s="100"/>
      <c r="J71" s="32"/>
      <c r="K71" s="169"/>
      <c r="L71" s="100"/>
      <c r="M71" s="169"/>
      <c r="N71" s="32">
        <f>N70*N$32</f>
        <v>1.5</v>
      </c>
      <c r="O71" s="169">
        <f t="shared" ref="O71" si="56">O70*O$32</f>
        <v>1.5</v>
      </c>
      <c r="P71" s="100">
        <f t="shared" ref="P71" si="57">P70*P$32</f>
        <v>1.5</v>
      </c>
      <c r="Q71" s="32">
        <f>Q70*Q$33</f>
        <v>0.3</v>
      </c>
      <c r="R71" s="169">
        <f t="shared" ref="R71" si="58">R70*R$33</f>
        <v>0.3</v>
      </c>
      <c r="S71" s="100">
        <f t="shared" ref="S71" si="59">S70*S$33</f>
        <v>0.3</v>
      </c>
      <c r="T71" s="32"/>
      <c r="U71" s="169"/>
      <c r="V71" s="100"/>
      <c r="W71" s="32"/>
      <c r="X71" s="169"/>
      <c r="Y71" s="100"/>
      <c r="Z71" s="149">
        <f>SQRT(SUMSQ(N71,Q71))</f>
        <v>1.5297058540778354</v>
      </c>
      <c r="AA71" s="203">
        <f t="shared" ref="AA71" si="60">SQRT(SUMSQ(O71,R71))</f>
        <v>1.5297058540778354</v>
      </c>
      <c r="AB71" s="150">
        <f t="shared" ref="AB71" si="61">SQRT(SUMSQ(P71,S71))</f>
        <v>1.5297058540778354</v>
      </c>
      <c r="AC71" s="101"/>
      <c r="AD71" s="49" t="s">
        <v>45</v>
      </c>
    </row>
    <row r="72" spans="1:30" x14ac:dyDescent="0.2">
      <c r="A72" s="34"/>
      <c r="B72" s="23"/>
      <c r="C72" s="86"/>
      <c r="D72" s="35"/>
      <c r="E72" s="170"/>
      <c r="F72" s="133"/>
      <c r="G72" s="35"/>
      <c r="H72" s="170"/>
      <c r="I72" s="133"/>
      <c r="J72" s="35"/>
      <c r="K72" s="170"/>
      <c r="L72" s="133"/>
      <c r="M72" s="170"/>
      <c r="N72" s="35"/>
      <c r="O72" s="170"/>
      <c r="P72" s="133"/>
      <c r="Q72" s="35"/>
      <c r="R72" s="170"/>
      <c r="S72" s="133"/>
      <c r="T72" s="35"/>
      <c r="U72" s="170"/>
      <c r="V72" s="133"/>
      <c r="W72" s="35"/>
      <c r="X72" s="170"/>
      <c r="Y72" s="133"/>
      <c r="Z72" s="139"/>
      <c r="AA72" s="174"/>
      <c r="AB72" s="140"/>
      <c r="AC72" s="99"/>
      <c r="AD72" s="49"/>
    </row>
    <row r="73" spans="1:30" x14ac:dyDescent="0.2">
      <c r="A73" s="34"/>
      <c r="B73" s="23"/>
      <c r="C73" s="86"/>
      <c r="D73" s="35"/>
      <c r="E73" s="170"/>
      <c r="F73" s="133"/>
      <c r="G73" s="35"/>
      <c r="H73" s="170"/>
      <c r="I73" s="133"/>
      <c r="J73" s="35"/>
      <c r="K73" s="170"/>
      <c r="L73" s="133"/>
      <c r="M73" s="170"/>
      <c r="N73" s="35"/>
      <c r="O73" s="170"/>
      <c r="P73" s="133"/>
      <c r="Q73" s="35"/>
      <c r="R73" s="170"/>
      <c r="S73" s="133"/>
      <c r="T73" s="35"/>
      <c r="U73" s="170"/>
      <c r="V73" s="133"/>
      <c r="W73" s="35"/>
      <c r="X73" s="170"/>
      <c r="Y73" s="133"/>
      <c r="Z73" s="139"/>
      <c r="AA73" s="174"/>
      <c r="AB73" s="140"/>
      <c r="AC73" s="99"/>
      <c r="AD73" s="49"/>
    </row>
    <row r="74" spans="1:30" x14ac:dyDescent="0.2">
      <c r="A74" s="30" t="s">
        <v>124</v>
      </c>
      <c r="B74" s="31" t="s">
        <v>5</v>
      </c>
      <c r="C74" s="97"/>
      <c r="D74" s="32"/>
      <c r="E74" s="169"/>
      <c r="F74" s="100"/>
      <c r="G74" s="32"/>
      <c r="H74" s="169"/>
      <c r="I74" s="100"/>
      <c r="J74" s="32"/>
      <c r="K74" s="169"/>
      <c r="L74" s="100"/>
      <c r="M74" s="169"/>
      <c r="N74" s="32">
        <v>0</v>
      </c>
      <c r="O74" s="169">
        <v>0</v>
      </c>
      <c r="P74" s="100">
        <v>0</v>
      </c>
      <c r="Q74" s="32"/>
      <c r="R74" s="169"/>
      <c r="S74" s="100"/>
      <c r="T74" s="32">
        <v>1</v>
      </c>
      <c r="U74" s="169">
        <v>1</v>
      </c>
      <c r="V74" s="100">
        <v>1</v>
      </c>
      <c r="W74" s="32"/>
      <c r="X74" s="169"/>
      <c r="Y74" s="100"/>
      <c r="Z74" s="42"/>
      <c r="AA74" s="175"/>
      <c r="AB74" s="143"/>
      <c r="AC74" s="100"/>
      <c r="AD74" s="49" t="s">
        <v>29</v>
      </c>
    </row>
    <row r="75" spans="1:30" x14ac:dyDescent="0.2">
      <c r="A75" s="33" t="s">
        <v>125</v>
      </c>
      <c r="B75" s="31" t="s">
        <v>4</v>
      </c>
      <c r="C75" s="97"/>
      <c r="D75" s="32"/>
      <c r="E75" s="169"/>
      <c r="F75" s="100"/>
      <c r="G75" s="32"/>
      <c r="H75" s="169"/>
      <c r="I75" s="100"/>
      <c r="J75" s="32"/>
      <c r="K75" s="169"/>
      <c r="L75" s="100"/>
      <c r="M75" s="169"/>
      <c r="N75" s="32">
        <f>N74*N$32</f>
        <v>0</v>
      </c>
      <c r="O75" s="169">
        <f t="shared" ref="O75" si="62">O74*O$32</f>
        <v>0</v>
      </c>
      <c r="P75" s="100">
        <f t="shared" ref="P75" si="63">P74*P$32</f>
        <v>0</v>
      </c>
      <c r="Q75" s="32"/>
      <c r="R75" s="169"/>
      <c r="S75" s="100"/>
      <c r="T75" s="32">
        <f>T74*T$33</f>
        <v>0.3</v>
      </c>
      <c r="U75" s="169">
        <f t="shared" ref="U75" si="64">U74*U$33</f>
        <v>0.3</v>
      </c>
      <c r="V75" s="100">
        <f t="shared" ref="V75" si="65">V74*V$33</f>
        <v>0.3</v>
      </c>
      <c r="W75" s="32"/>
      <c r="X75" s="169"/>
      <c r="Y75" s="100"/>
      <c r="Z75" s="149">
        <f>SQRT(SUMSQ(N75,T75))</f>
        <v>0.3</v>
      </c>
      <c r="AA75" s="203">
        <f t="shared" ref="AA75:AB75" si="66">SQRT(SUMSQ(O75,U75))</f>
        <v>0.3</v>
      </c>
      <c r="AB75" s="150">
        <f t="shared" si="66"/>
        <v>0.3</v>
      </c>
      <c r="AC75" s="101"/>
      <c r="AD75" s="49" t="s">
        <v>44</v>
      </c>
    </row>
    <row r="76" spans="1:30" x14ac:dyDescent="0.2">
      <c r="A76" s="34"/>
      <c r="B76" s="23"/>
      <c r="C76" s="86"/>
      <c r="D76" s="35"/>
      <c r="E76" s="170"/>
      <c r="F76" s="133"/>
      <c r="G76" s="35"/>
      <c r="H76" s="170"/>
      <c r="I76" s="133"/>
      <c r="J76" s="35"/>
      <c r="K76" s="170"/>
      <c r="L76" s="133"/>
      <c r="M76" s="170"/>
      <c r="N76" s="35"/>
      <c r="O76" s="170"/>
      <c r="P76" s="133"/>
      <c r="Q76" s="35"/>
      <c r="R76" s="170"/>
      <c r="S76" s="133"/>
      <c r="T76" s="35"/>
      <c r="U76" s="170"/>
      <c r="V76" s="133"/>
      <c r="W76" s="35"/>
      <c r="X76" s="170"/>
      <c r="Y76" s="133"/>
      <c r="Z76" s="139"/>
      <c r="AA76" s="174"/>
      <c r="AB76" s="140"/>
      <c r="AC76" s="99"/>
      <c r="AD76" s="49"/>
    </row>
    <row r="77" spans="1:30" x14ac:dyDescent="0.2">
      <c r="A77" s="34"/>
      <c r="B77" s="23"/>
      <c r="C77" s="86"/>
      <c r="D77" s="35"/>
      <c r="E77" s="170"/>
      <c r="F77" s="133"/>
      <c r="G77" s="35"/>
      <c r="H77" s="170"/>
      <c r="I77" s="133"/>
      <c r="J77" s="35"/>
      <c r="K77" s="170"/>
      <c r="L77" s="133"/>
      <c r="M77" s="170"/>
      <c r="N77" s="35"/>
      <c r="O77" s="170"/>
      <c r="P77" s="133"/>
      <c r="Q77" s="35"/>
      <c r="R77" s="170"/>
      <c r="S77" s="133"/>
      <c r="T77" s="35"/>
      <c r="U77" s="170"/>
      <c r="V77" s="133"/>
      <c r="W77" s="35"/>
      <c r="X77" s="170"/>
      <c r="Y77" s="133"/>
      <c r="Z77" s="139"/>
      <c r="AA77" s="174"/>
      <c r="AB77" s="140"/>
      <c r="AC77" s="99"/>
      <c r="AD77" s="49"/>
    </row>
    <row r="78" spans="1:30" x14ac:dyDescent="0.2">
      <c r="A78" s="30" t="s">
        <v>126</v>
      </c>
      <c r="B78" s="31" t="s">
        <v>5</v>
      </c>
      <c r="C78" s="97"/>
      <c r="D78" s="32"/>
      <c r="E78" s="169"/>
      <c r="F78" s="100"/>
      <c r="G78" s="32"/>
      <c r="H78" s="169"/>
      <c r="I78" s="100"/>
      <c r="J78" s="32"/>
      <c r="K78" s="169"/>
      <c r="L78" s="100"/>
      <c r="M78" s="169"/>
      <c r="N78" s="32">
        <v>1</v>
      </c>
      <c r="O78" s="169">
        <v>1</v>
      </c>
      <c r="P78" s="100">
        <v>1</v>
      </c>
      <c r="Q78" s="32"/>
      <c r="R78" s="169"/>
      <c r="S78" s="100"/>
      <c r="T78" s="32">
        <v>1</v>
      </c>
      <c r="U78" s="169">
        <v>1</v>
      </c>
      <c r="V78" s="100">
        <v>1</v>
      </c>
      <c r="W78" s="32"/>
      <c r="X78" s="169"/>
      <c r="Y78" s="100"/>
      <c r="Z78" s="42"/>
      <c r="AA78" s="175"/>
      <c r="AB78" s="143"/>
      <c r="AC78" s="100"/>
      <c r="AD78" s="49" t="s">
        <v>29</v>
      </c>
    </row>
    <row r="79" spans="1:30" x14ac:dyDescent="0.2">
      <c r="A79" s="33" t="s">
        <v>127</v>
      </c>
      <c r="B79" s="31" t="s">
        <v>4</v>
      </c>
      <c r="C79" s="97"/>
      <c r="D79" s="32"/>
      <c r="E79" s="169"/>
      <c r="F79" s="100"/>
      <c r="G79" s="32"/>
      <c r="H79" s="169"/>
      <c r="I79" s="100"/>
      <c r="J79" s="32"/>
      <c r="K79" s="169"/>
      <c r="L79" s="100"/>
      <c r="M79" s="169"/>
      <c r="N79" s="32">
        <f>N78*N$32</f>
        <v>1.5</v>
      </c>
      <c r="O79" s="169">
        <f t="shared" ref="O79" si="67">O78*O$32</f>
        <v>1.5</v>
      </c>
      <c r="P79" s="100">
        <f t="shared" ref="P79" si="68">P78*P$32</f>
        <v>1.5</v>
      </c>
      <c r="Q79" s="32"/>
      <c r="R79" s="169"/>
      <c r="S79" s="100"/>
      <c r="T79" s="32">
        <f>T78*T$33</f>
        <v>0.3</v>
      </c>
      <c r="U79" s="169">
        <f t="shared" ref="U79" si="69">U78*U$33</f>
        <v>0.3</v>
      </c>
      <c r="V79" s="100">
        <f t="shared" ref="V79" si="70">V78*V$33</f>
        <v>0.3</v>
      </c>
      <c r="W79" s="32"/>
      <c r="X79" s="169"/>
      <c r="Y79" s="100"/>
      <c r="Z79" s="149">
        <f>SQRT(SUMSQ(N79,T79))</f>
        <v>1.5297058540778354</v>
      </c>
      <c r="AA79" s="203">
        <f t="shared" ref="AA79" si="71">SQRT(SUMSQ(O79,U79))</f>
        <v>1.5297058540778354</v>
      </c>
      <c r="AB79" s="150">
        <f t="shared" ref="AB79" si="72">SQRT(SUMSQ(P79,V79))</f>
        <v>1.5297058540778354</v>
      </c>
      <c r="AC79" s="101"/>
      <c r="AD79" s="49" t="s">
        <v>45</v>
      </c>
    </row>
    <row r="80" spans="1:30" x14ac:dyDescent="0.2">
      <c r="A80" s="34"/>
      <c r="B80" s="23"/>
      <c r="C80" s="86"/>
      <c r="D80" s="35"/>
      <c r="E80" s="170"/>
      <c r="F80" s="133"/>
      <c r="G80" s="35"/>
      <c r="H80" s="170"/>
      <c r="I80" s="133"/>
      <c r="J80" s="35"/>
      <c r="K80" s="170"/>
      <c r="L80" s="133"/>
      <c r="M80" s="170"/>
      <c r="N80" s="35"/>
      <c r="O80" s="170"/>
      <c r="P80" s="133"/>
      <c r="Q80" s="35"/>
      <c r="R80" s="170"/>
      <c r="S80" s="133"/>
      <c r="T80" s="35"/>
      <c r="U80" s="170"/>
      <c r="V80" s="133"/>
      <c r="W80" s="35"/>
      <c r="X80" s="170"/>
      <c r="Y80" s="133"/>
      <c r="Z80" s="139"/>
      <c r="AA80" s="174"/>
      <c r="AB80" s="140"/>
      <c r="AC80" s="99"/>
      <c r="AD80" s="49"/>
    </row>
    <row r="81" spans="1:30" x14ac:dyDescent="0.2">
      <c r="A81" s="34"/>
      <c r="B81" s="23"/>
      <c r="C81" s="86"/>
      <c r="D81" s="35"/>
      <c r="E81" s="170"/>
      <c r="F81" s="133"/>
      <c r="G81" s="35"/>
      <c r="H81" s="170"/>
      <c r="I81" s="133"/>
      <c r="J81" s="35"/>
      <c r="K81" s="170"/>
      <c r="L81" s="133"/>
      <c r="M81" s="170"/>
      <c r="N81" s="35"/>
      <c r="O81" s="170"/>
      <c r="P81" s="133"/>
      <c r="Q81" s="35"/>
      <c r="R81" s="170"/>
      <c r="S81" s="133"/>
      <c r="T81" s="35"/>
      <c r="U81" s="170"/>
      <c r="V81" s="133"/>
      <c r="W81" s="35"/>
      <c r="X81" s="170"/>
      <c r="Y81" s="133"/>
      <c r="Z81" s="139"/>
      <c r="AA81" s="174"/>
      <c r="AB81" s="140"/>
      <c r="AC81" s="99"/>
      <c r="AD81" s="49"/>
    </row>
    <row r="82" spans="1:30" x14ac:dyDescent="0.2">
      <c r="A82" s="30" t="s">
        <v>118</v>
      </c>
      <c r="B82" s="208" t="s">
        <v>5</v>
      </c>
      <c r="C82" s="97"/>
      <c r="D82" s="32"/>
      <c r="E82" s="169"/>
      <c r="F82" s="100"/>
      <c r="G82" s="32"/>
      <c r="H82" s="169"/>
      <c r="I82" s="100"/>
      <c r="J82" s="32"/>
      <c r="K82" s="169"/>
      <c r="L82" s="100"/>
      <c r="M82" s="169"/>
      <c r="N82" s="32">
        <v>1</v>
      </c>
      <c r="O82" s="169">
        <v>1</v>
      </c>
      <c r="P82" s="100">
        <v>1</v>
      </c>
      <c r="Q82" s="32">
        <f>Q22/(N22+Q22+T22)</f>
        <v>0.86319311138192345</v>
      </c>
      <c r="R82" s="169">
        <f t="shared" ref="R82:S82" si="73">R22/(O22+R22+U22)</f>
        <v>0.31708267358501491</v>
      </c>
      <c r="S82" s="100">
        <f t="shared" si="73"/>
        <v>0.31708267358501491</v>
      </c>
      <c r="T82" s="32">
        <f>T22/(N22+Q22+T22)</f>
        <v>1.72229668568108E-11</v>
      </c>
      <c r="U82" s="169">
        <f t="shared" ref="U82:V82" si="74">U22/(O22+R22+U22)</f>
        <v>0.63266310933375935</v>
      </c>
      <c r="V82" s="100">
        <f t="shared" si="74"/>
        <v>0.63266310933375935</v>
      </c>
      <c r="W82" s="195"/>
      <c r="X82" s="196"/>
      <c r="Y82" s="197"/>
      <c r="Z82" s="198"/>
      <c r="AA82" s="202"/>
      <c r="AB82" s="199"/>
      <c r="AC82" s="199"/>
      <c r="AD82" s="209" t="s">
        <v>122</v>
      </c>
    </row>
    <row r="83" spans="1:30" x14ac:dyDescent="0.2">
      <c r="A83" s="33" t="s">
        <v>119</v>
      </c>
      <c r="B83" s="208" t="s">
        <v>4</v>
      </c>
      <c r="C83" s="97"/>
      <c r="D83" s="32"/>
      <c r="E83" s="169"/>
      <c r="F83" s="100"/>
      <c r="G83" s="32"/>
      <c r="H83" s="169"/>
      <c r="I83" s="100"/>
      <c r="J83" s="32"/>
      <c r="K83" s="169"/>
      <c r="L83" s="100"/>
      <c r="M83" s="169"/>
      <c r="N83" s="32">
        <f>N82*N$32</f>
        <v>1.5</v>
      </c>
      <c r="O83" s="169">
        <f t="shared" ref="O83" si="75">O82*O$32</f>
        <v>1.5</v>
      </c>
      <c r="P83" s="100">
        <f t="shared" ref="P83" si="76">P82*P$32</f>
        <v>1.5</v>
      </c>
      <c r="Q83" s="32">
        <f>Q82*Q$33</f>
        <v>0.25895793341457701</v>
      </c>
      <c r="R83" s="169">
        <f t="shared" ref="R83" si="77">R82*R$33</f>
        <v>9.5124802075504472E-2</v>
      </c>
      <c r="S83" s="100">
        <f t="shared" ref="S83" si="78">S82*S$33</f>
        <v>9.5124802075504472E-2</v>
      </c>
      <c r="T83" s="32">
        <f>T82*T$33</f>
        <v>5.1668900570432398E-12</v>
      </c>
      <c r="U83" s="169">
        <f t="shared" ref="U83" si="79">U82*U$33</f>
        <v>0.1897989328001278</v>
      </c>
      <c r="V83" s="100">
        <f t="shared" ref="V83" si="80">V82*V$33</f>
        <v>0.1897989328001278</v>
      </c>
      <c r="W83" s="195"/>
      <c r="X83" s="196"/>
      <c r="Y83" s="197"/>
      <c r="Z83" s="205">
        <f>SQRT(SUMSQ(N83,Q83,T83))</f>
        <v>1.5221889538681945</v>
      </c>
      <c r="AA83" s="206">
        <f t="shared" ref="AA83:AB83" si="81">SQRT(SUMSQ(O83,R83,U83))</f>
        <v>1.5149496238693785</v>
      </c>
      <c r="AB83" s="207">
        <f t="shared" si="81"/>
        <v>1.5149496238693785</v>
      </c>
      <c r="AC83" s="199"/>
      <c r="AD83" s="49" t="s">
        <v>123</v>
      </c>
    </row>
    <row r="84" spans="1:30" x14ac:dyDescent="0.2">
      <c r="A84" s="34"/>
      <c r="B84" s="23"/>
      <c r="C84" s="86"/>
      <c r="D84" s="35"/>
      <c r="E84" s="170"/>
      <c r="F84" s="133"/>
      <c r="G84" s="35"/>
      <c r="H84" s="170"/>
      <c r="I84" s="133"/>
      <c r="J84" s="35"/>
      <c r="K84" s="170"/>
      <c r="L84" s="133"/>
      <c r="M84" s="170"/>
      <c r="N84" s="35"/>
      <c r="O84" s="170"/>
      <c r="P84" s="133"/>
      <c r="Q84" s="35"/>
      <c r="R84" s="170"/>
      <c r="S84" s="133"/>
      <c r="T84" s="35"/>
      <c r="U84" s="170"/>
      <c r="V84" s="133"/>
      <c r="W84" s="35"/>
      <c r="X84" s="170"/>
      <c r="Y84" s="133"/>
      <c r="Z84" s="139"/>
      <c r="AA84" s="174"/>
      <c r="AB84" s="140"/>
      <c r="AC84" s="99"/>
      <c r="AD84" s="49"/>
    </row>
    <row r="85" spans="1:30" x14ac:dyDescent="0.2">
      <c r="A85" s="34"/>
      <c r="B85" s="23"/>
      <c r="C85" s="86"/>
      <c r="D85" s="35"/>
      <c r="E85" s="170"/>
      <c r="F85" s="133"/>
      <c r="G85" s="35"/>
      <c r="H85" s="170"/>
      <c r="I85" s="133"/>
      <c r="J85" s="35"/>
      <c r="K85" s="170"/>
      <c r="L85" s="133"/>
      <c r="M85" s="170"/>
      <c r="N85" s="35"/>
      <c r="O85" s="170"/>
      <c r="P85" s="133"/>
      <c r="Q85" s="35"/>
      <c r="R85" s="170"/>
      <c r="S85" s="133"/>
      <c r="T85" s="35"/>
      <c r="U85" s="170"/>
      <c r="V85" s="133"/>
      <c r="W85" s="35"/>
      <c r="X85" s="170"/>
      <c r="Y85" s="133"/>
      <c r="Z85" s="139"/>
      <c r="AA85" s="174"/>
      <c r="AB85" s="140"/>
      <c r="AC85" s="99"/>
      <c r="AD85" s="49"/>
    </row>
    <row r="86" spans="1:30" x14ac:dyDescent="0.2">
      <c r="A86" s="30" t="s">
        <v>131</v>
      </c>
      <c r="B86" s="31" t="s">
        <v>5</v>
      </c>
      <c r="C86" s="97"/>
      <c r="D86" s="32"/>
      <c r="E86" s="169"/>
      <c r="F86" s="100"/>
      <c r="G86" s="32"/>
      <c r="H86" s="169"/>
      <c r="I86" s="100"/>
      <c r="J86" s="32"/>
      <c r="K86" s="169"/>
      <c r="L86" s="100"/>
      <c r="M86" s="169"/>
      <c r="N86" s="32">
        <v>0</v>
      </c>
      <c r="O86" s="169">
        <v>0</v>
      </c>
      <c r="P86" s="100">
        <v>0</v>
      </c>
      <c r="Q86" s="32">
        <v>1</v>
      </c>
      <c r="R86" s="169">
        <v>1</v>
      </c>
      <c r="S86" s="100">
        <v>1</v>
      </c>
      <c r="T86" s="32">
        <v>1</v>
      </c>
      <c r="U86" s="169">
        <v>1</v>
      </c>
      <c r="V86" s="100">
        <v>1</v>
      </c>
      <c r="W86" s="32">
        <v>1</v>
      </c>
      <c r="X86" s="169">
        <v>1</v>
      </c>
      <c r="Y86" s="100">
        <v>1</v>
      </c>
      <c r="Z86" s="198"/>
      <c r="AA86" s="202"/>
      <c r="AB86" s="199"/>
      <c r="AC86" s="199"/>
      <c r="AD86" s="49" t="s">
        <v>29</v>
      </c>
    </row>
    <row r="87" spans="1:30" x14ac:dyDescent="0.2">
      <c r="A87" s="33" t="s">
        <v>132</v>
      </c>
      <c r="B87" s="31" t="s">
        <v>4</v>
      </c>
      <c r="C87" s="97"/>
      <c r="D87" s="32"/>
      <c r="E87" s="169"/>
      <c r="F87" s="100"/>
      <c r="G87" s="32"/>
      <c r="H87" s="169"/>
      <c r="I87" s="100"/>
      <c r="J87" s="32"/>
      <c r="K87" s="169"/>
      <c r="L87" s="100"/>
      <c r="M87" s="169"/>
      <c r="N87" s="32">
        <f>N86*N$32</f>
        <v>0</v>
      </c>
      <c r="O87" s="169">
        <f t="shared" ref="O87" si="82">O86*O$32</f>
        <v>0</v>
      </c>
      <c r="P87" s="100">
        <f t="shared" ref="P87" si="83">P86*P$32</f>
        <v>0</v>
      </c>
      <c r="Q87" s="32">
        <f>Q86*Q$33</f>
        <v>0.3</v>
      </c>
      <c r="R87" s="169">
        <f t="shared" ref="R87" si="84">R86*R$33</f>
        <v>0.3</v>
      </c>
      <c r="S87" s="100">
        <f t="shared" ref="S87" si="85">S86*S$33</f>
        <v>0.3</v>
      </c>
      <c r="T87" s="32">
        <f>T86*T$33</f>
        <v>0.3</v>
      </c>
      <c r="U87" s="169">
        <f t="shared" ref="U87" si="86">U86*U$33</f>
        <v>0.3</v>
      </c>
      <c r="V87" s="100">
        <f t="shared" ref="V87" si="87">V86*V$33</f>
        <v>0.3</v>
      </c>
      <c r="W87" s="32">
        <f>W86*W$35</f>
        <v>2</v>
      </c>
      <c r="X87" s="169">
        <f t="shared" ref="X87:Y87" si="88">X86*X$35</f>
        <v>2</v>
      </c>
      <c r="Y87" s="100">
        <f t="shared" si="88"/>
        <v>2</v>
      </c>
      <c r="Z87" s="205">
        <f>SQRT(SUMSQ(N87,Q87,T87))+W87</f>
        <v>2.4242640687119286</v>
      </c>
      <c r="AA87" s="206">
        <f t="shared" ref="AA87:AB87" si="89">SQRT(SUMSQ(O87,R87,U87))+X87</f>
        <v>2.4242640687119286</v>
      </c>
      <c r="AB87" s="207">
        <f t="shared" si="89"/>
        <v>2.4242640687119286</v>
      </c>
      <c r="AC87" s="199"/>
      <c r="AD87" s="49" t="s">
        <v>61</v>
      </c>
    </row>
    <row r="88" spans="1:30" ht="13.5" thickBot="1" x14ac:dyDescent="0.25">
      <c r="A88" s="75"/>
      <c r="B88" s="68"/>
      <c r="C88" s="98"/>
      <c r="D88" s="61"/>
      <c r="E88" s="171"/>
      <c r="F88" s="134"/>
      <c r="G88" s="61"/>
      <c r="H88" s="171"/>
      <c r="I88" s="134"/>
      <c r="J88" s="61"/>
      <c r="K88" s="171"/>
      <c r="L88" s="134"/>
      <c r="M88" s="171"/>
      <c r="N88" s="61"/>
      <c r="O88" s="171"/>
      <c r="P88" s="134"/>
      <c r="Q88" s="61"/>
      <c r="R88" s="171"/>
      <c r="S88" s="134"/>
      <c r="T88" s="61"/>
      <c r="U88" s="171"/>
      <c r="V88" s="134"/>
      <c r="W88" s="61"/>
      <c r="X88" s="171"/>
      <c r="Y88" s="134"/>
      <c r="Z88" s="137"/>
      <c r="AA88" s="204"/>
      <c r="AB88" s="102"/>
      <c r="AC88" s="102"/>
      <c r="AD88" s="62"/>
    </row>
    <row r="89" spans="1:30" x14ac:dyDescent="0.2">
      <c r="B89" s="23"/>
      <c r="C89" s="23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7"/>
      <c r="AA89" s="37"/>
      <c r="AB89" s="37"/>
      <c r="AC89" s="37"/>
      <c r="AD89" s="37"/>
    </row>
    <row r="90" spans="1:30" ht="13.5" thickBot="1" x14ac:dyDescent="0.25">
      <c r="A90" s="38"/>
    </row>
    <row r="91" spans="1:30" x14ac:dyDescent="0.2">
      <c r="A91" s="8" t="s">
        <v>26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39"/>
      <c r="AA91" s="39"/>
      <c r="AB91" s="39"/>
      <c r="AC91" s="39"/>
      <c r="AD91" s="12" t="s">
        <v>0</v>
      </c>
    </row>
    <row r="92" spans="1:30" x14ac:dyDescent="0.2">
      <c r="A92" s="13" t="s">
        <v>167</v>
      </c>
      <c r="B92" s="165"/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2"/>
      <c r="AA92" s="162"/>
      <c r="AB92" s="162"/>
      <c r="AC92" s="162"/>
      <c r="AD92" s="95"/>
    </row>
    <row r="93" spans="1:30" x14ac:dyDescent="0.2">
      <c r="A93" s="13" t="s">
        <v>168</v>
      </c>
      <c r="B93" s="165"/>
      <c r="C93" s="165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65"/>
      <c r="Q93" s="165"/>
      <c r="R93" s="165"/>
      <c r="S93" s="165"/>
      <c r="T93" s="165"/>
      <c r="U93" s="165"/>
      <c r="V93" s="165"/>
      <c r="W93" s="165"/>
      <c r="X93" s="165"/>
      <c r="Y93" s="165"/>
      <c r="Z93" s="162"/>
      <c r="AA93" s="162"/>
      <c r="AB93" s="162"/>
      <c r="AC93" s="162"/>
      <c r="AD93" s="95"/>
    </row>
    <row r="94" spans="1:30" x14ac:dyDescent="0.2">
      <c r="A94" s="13" t="s">
        <v>169</v>
      </c>
      <c r="B94" s="165"/>
      <c r="C94" s="165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  <c r="Z94" s="162"/>
      <c r="AA94" s="162"/>
      <c r="AB94" s="162"/>
      <c r="AC94" s="162"/>
      <c r="AD94" s="95"/>
    </row>
    <row r="95" spans="1:30" ht="13.5" thickBot="1" x14ac:dyDescent="0.25">
      <c r="A95" s="82" t="s">
        <v>170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23"/>
      <c r="AA95" s="23"/>
      <c r="AB95" s="23"/>
      <c r="AC95" s="23"/>
      <c r="AD95" s="60"/>
    </row>
    <row r="96" spans="1:30" x14ac:dyDescent="0.2">
      <c r="A96" s="8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39"/>
      <c r="AA96" s="39"/>
      <c r="AB96" s="39"/>
      <c r="AC96" s="39"/>
      <c r="AD96" s="48"/>
    </row>
    <row r="97" spans="1:30" ht="13.5" thickBot="1" x14ac:dyDescent="0.25">
      <c r="Z97" s="38"/>
      <c r="AA97" s="38"/>
      <c r="AB97" s="38"/>
      <c r="AC97" s="38"/>
    </row>
    <row r="98" spans="1:30" x14ac:dyDescent="0.2">
      <c r="A98" s="8" t="s">
        <v>27</v>
      </c>
      <c r="B98" s="87" t="s">
        <v>1</v>
      </c>
      <c r="C98" s="87" t="s">
        <v>35</v>
      </c>
      <c r="D98" s="152" t="s">
        <v>83</v>
      </c>
      <c r="E98" s="179"/>
      <c r="F98" s="153"/>
      <c r="G98" s="152" t="s">
        <v>85</v>
      </c>
      <c r="H98" s="179"/>
      <c r="I98" s="153"/>
      <c r="J98" s="152" t="s">
        <v>86</v>
      </c>
      <c r="K98" s="179"/>
      <c r="L98" s="153"/>
      <c r="M98" s="87" t="s">
        <v>35</v>
      </c>
      <c r="N98" s="152" t="s">
        <v>84</v>
      </c>
      <c r="O98" s="179"/>
      <c r="P98" s="153"/>
      <c r="Q98" s="152" t="s">
        <v>87</v>
      </c>
      <c r="R98" s="179"/>
      <c r="S98" s="153"/>
      <c r="T98" s="152" t="s">
        <v>89</v>
      </c>
      <c r="U98" s="179"/>
      <c r="V98" s="153"/>
      <c r="W98" s="29"/>
      <c r="X98" s="29"/>
      <c r="Y98" s="29"/>
      <c r="Z98" s="11"/>
      <c r="AA98" s="11"/>
      <c r="AB98" s="11"/>
      <c r="AC98" s="11"/>
      <c r="AD98" s="12" t="s">
        <v>0</v>
      </c>
    </row>
    <row r="99" spans="1:30" x14ac:dyDescent="0.2">
      <c r="A99" s="25"/>
      <c r="B99" s="14"/>
      <c r="C99" s="14"/>
      <c r="D99" s="15" t="s">
        <v>49</v>
      </c>
      <c r="E99" s="172" t="s">
        <v>50</v>
      </c>
      <c r="F99" s="94" t="s">
        <v>88</v>
      </c>
      <c r="G99" s="15" t="s">
        <v>49</v>
      </c>
      <c r="H99" s="172" t="s">
        <v>50</v>
      </c>
      <c r="I99" s="94" t="s">
        <v>88</v>
      </c>
      <c r="J99" s="15" t="s">
        <v>49</v>
      </c>
      <c r="K99" s="172" t="s">
        <v>50</v>
      </c>
      <c r="L99" s="94" t="s">
        <v>88</v>
      </c>
      <c r="M99" s="161"/>
      <c r="N99" s="15" t="s">
        <v>49</v>
      </c>
      <c r="O99" s="172" t="s">
        <v>50</v>
      </c>
      <c r="P99" s="94" t="s">
        <v>88</v>
      </c>
      <c r="Q99" s="15" t="s">
        <v>49</v>
      </c>
      <c r="R99" s="172" t="s">
        <v>50</v>
      </c>
      <c r="S99" s="94" t="s">
        <v>88</v>
      </c>
      <c r="T99" s="15" t="s">
        <v>49</v>
      </c>
      <c r="U99" s="172" t="s">
        <v>50</v>
      </c>
      <c r="V99" s="94" t="s">
        <v>88</v>
      </c>
      <c r="W99" s="16"/>
      <c r="X99" s="16"/>
      <c r="Y99" s="16"/>
      <c r="AD99" s="95"/>
    </row>
    <row r="100" spans="1:30" x14ac:dyDescent="0.2">
      <c r="A100" s="13"/>
      <c r="B100" s="14"/>
      <c r="C100" s="14"/>
      <c r="D100" s="15"/>
      <c r="E100" s="172"/>
      <c r="F100" s="14"/>
      <c r="G100" s="15"/>
      <c r="H100" s="172"/>
      <c r="I100" s="14"/>
      <c r="J100" s="15"/>
      <c r="K100" s="172"/>
      <c r="L100" s="14"/>
      <c r="M100" s="172"/>
      <c r="N100" s="15"/>
      <c r="O100" s="172"/>
      <c r="P100" s="14"/>
      <c r="Q100" s="15"/>
      <c r="R100" s="172"/>
      <c r="S100" s="14"/>
      <c r="T100" s="15"/>
      <c r="U100" s="172"/>
      <c r="V100" s="14"/>
      <c r="W100" s="16"/>
      <c r="X100" s="16"/>
      <c r="Y100" s="16"/>
      <c r="AD100" s="45"/>
    </row>
    <row r="101" spans="1:30" x14ac:dyDescent="0.2">
      <c r="A101" s="18" t="s">
        <v>40</v>
      </c>
      <c r="B101" s="19" t="s">
        <v>2</v>
      </c>
      <c r="C101" s="88"/>
      <c r="D101" s="213">
        <f>D7</f>
        <v>-98</v>
      </c>
      <c r="E101" s="211">
        <f t="shared" ref="E101:F101" si="90">E7</f>
        <v>-98</v>
      </c>
      <c r="F101" s="214">
        <f t="shared" si="90"/>
        <v>-98</v>
      </c>
      <c r="G101" s="213"/>
      <c r="H101" s="211"/>
      <c r="I101" s="214"/>
      <c r="J101" s="213"/>
      <c r="K101" s="211"/>
      <c r="L101" s="214"/>
      <c r="M101" s="211"/>
      <c r="N101" s="213">
        <f>N7</f>
        <v>-98</v>
      </c>
      <c r="O101" s="211">
        <f t="shared" ref="O101:P101" si="91">O7</f>
        <v>-98</v>
      </c>
      <c r="P101" s="214">
        <f t="shared" si="91"/>
        <v>-98</v>
      </c>
      <c r="Q101" s="138"/>
      <c r="R101" s="173"/>
      <c r="S101" s="19"/>
      <c r="T101" s="138"/>
      <c r="U101" s="211"/>
      <c r="V101" s="88"/>
      <c r="W101" s="17"/>
      <c r="X101" s="17"/>
      <c r="Y101" s="17"/>
      <c r="AD101" s="47"/>
    </row>
    <row r="102" spans="1:30" x14ac:dyDescent="0.2">
      <c r="A102" s="18" t="s">
        <v>3</v>
      </c>
      <c r="B102" s="19" t="s">
        <v>4</v>
      </c>
      <c r="C102" s="88"/>
      <c r="D102" s="66"/>
      <c r="E102" s="162"/>
      <c r="F102" s="88"/>
      <c r="G102" s="40">
        <f>G8</f>
        <v>8</v>
      </c>
      <c r="H102" s="164">
        <f t="shared" ref="H102:L102" si="92">H8</f>
        <v>8</v>
      </c>
      <c r="I102" s="104">
        <f t="shared" si="92"/>
        <v>8</v>
      </c>
      <c r="J102" s="40">
        <f t="shared" si="92"/>
        <v>-99</v>
      </c>
      <c r="K102" s="164">
        <f t="shared" si="92"/>
        <v>11</v>
      </c>
      <c r="L102" s="104">
        <f t="shared" si="92"/>
        <v>11</v>
      </c>
      <c r="M102" s="164"/>
      <c r="N102" s="66"/>
      <c r="O102" s="162"/>
      <c r="P102" s="88"/>
      <c r="Q102" s="40">
        <f t="shared" ref="Q102:V102" si="93">Q8</f>
        <v>8</v>
      </c>
      <c r="R102" s="164">
        <f t="shared" si="93"/>
        <v>8</v>
      </c>
      <c r="S102" s="104">
        <f t="shared" si="93"/>
        <v>8</v>
      </c>
      <c r="T102" s="124">
        <f t="shared" si="93"/>
        <v>-99</v>
      </c>
      <c r="U102" s="164">
        <f t="shared" si="93"/>
        <v>11</v>
      </c>
      <c r="V102" s="104">
        <f t="shared" si="93"/>
        <v>11</v>
      </c>
      <c r="W102" s="21"/>
      <c r="X102" s="21"/>
      <c r="Y102" s="21"/>
      <c r="AD102" s="47"/>
    </row>
    <row r="103" spans="1:30" x14ac:dyDescent="0.2">
      <c r="A103" s="18" t="s">
        <v>90</v>
      </c>
      <c r="B103" s="19" t="s">
        <v>4</v>
      </c>
      <c r="C103" s="215">
        <f>C10</f>
        <v>0</v>
      </c>
      <c r="D103" s="66"/>
      <c r="E103" s="162"/>
      <c r="F103" s="88"/>
      <c r="G103" s="40"/>
      <c r="H103" s="164"/>
      <c r="I103" s="104"/>
      <c r="J103" s="40"/>
      <c r="K103" s="164"/>
      <c r="L103" s="104"/>
      <c r="M103" s="164"/>
      <c r="N103" s="66"/>
      <c r="O103" s="162"/>
      <c r="P103" s="88"/>
      <c r="Q103" s="40"/>
      <c r="R103" s="164"/>
      <c r="S103" s="104"/>
      <c r="T103" s="118"/>
      <c r="U103" s="164"/>
      <c r="V103" s="104"/>
      <c r="W103" s="21"/>
      <c r="X103" s="21"/>
      <c r="Y103" s="21"/>
      <c r="AD103" s="47"/>
    </row>
    <row r="104" spans="1:30" x14ac:dyDescent="0.2">
      <c r="A104" s="18" t="s">
        <v>91</v>
      </c>
      <c r="B104" s="19" t="s">
        <v>4</v>
      </c>
      <c r="C104" s="214"/>
      <c r="D104" s="66"/>
      <c r="E104" s="162"/>
      <c r="F104" s="88"/>
      <c r="G104" s="40"/>
      <c r="H104" s="164"/>
      <c r="I104" s="104"/>
      <c r="J104" s="40"/>
      <c r="K104" s="164"/>
      <c r="L104" s="104"/>
      <c r="M104" s="164">
        <f>M11</f>
        <v>0</v>
      </c>
      <c r="N104" s="66"/>
      <c r="O104" s="162"/>
      <c r="P104" s="88"/>
      <c r="Q104" s="40"/>
      <c r="R104" s="164"/>
      <c r="S104" s="104"/>
      <c r="T104" s="118"/>
      <c r="U104" s="164"/>
      <c r="V104" s="104"/>
      <c r="W104" s="21"/>
      <c r="X104" s="21"/>
      <c r="Y104" s="21"/>
      <c r="AD104" s="47"/>
    </row>
    <row r="105" spans="1:30" x14ac:dyDescent="0.2">
      <c r="A105" s="18"/>
      <c r="B105" s="19"/>
      <c r="C105" s="88"/>
      <c r="D105" s="66"/>
      <c r="E105" s="162"/>
      <c r="F105" s="88"/>
      <c r="G105" s="40"/>
      <c r="H105" s="164"/>
      <c r="I105" s="104"/>
      <c r="J105" s="40"/>
      <c r="K105" s="164"/>
      <c r="L105" s="104"/>
      <c r="M105" s="164"/>
      <c r="N105" s="66"/>
      <c r="O105" s="162"/>
      <c r="P105" s="88"/>
      <c r="Q105" s="40"/>
      <c r="R105" s="164"/>
      <c r="S105" s="104"/>
      <c r="T105" s="118"/>
      <c r="U105" s="164"/>
      <c r="V105" s="104"/>
      <c r="W105" s="21"/>
      <c r="X105" s="21"/>
      <c r="Y105" s="21"/>
      <c r="AD105" s="45"/>
    </row>
    <row r="106" spans="1:30" x14ac:dyDescent="0.2">
      <c r="A106" s="18" t="s">
        <v>10</v>
      </c>
      <c r="B106" s="19" t="s">
        <v>4</v>
      </c>
      <c r="C106" s="216">
        <v>-1</v>
      </c>
      <c r="D106" s="183">
        <v>0</v>
      </c>
      <c r="E106" s="184">
        <v>0</v>
      </c>
      <c r="F106" s="212">
        <v>0</v>
      </c>
      <c r="G106" s="183">
        <v>0</v>
      </c>
      <c r="H106" s="184">
        <v>0</v>
      </c>
      <c r="I106" s="212">
        <v>0</v>
      </c>
      <c r="J106" s="183">
        <v>0</v>
      </c>
      <c r="K106" s="184">
        <v>-1</v>
      </c>
      <c r="L106" s="212">
        <v>-1</v>
      </c>
      <c r="M106" s="184">
        <v>-1</v>
      </c>
      <c r="N106" s="183">
        <v>0</v>
      </c>
      <c r="O106" s="184">
        <v>0</v>
      </c>
      <c r="P106" s="212">
        <v>0</v>
      </c>
      <c r="Q106" s="183">
        <v>0</v>
      </c>
      <c r="R106" s="184">
        <v>0</v>
      </c>
      <c r="S106" s="212">
        <v>0</v>
      </c>
      <c r="T106" s="115">
        <v>0</v>
      </c>
      <c r="U106" s="184">
        <v>-1</v>
      </c>
      <c r="V106" s="212">
        <v>-1</v>
      </c>
      <c r="W106" s="21"/>
      <c r="X106" s="21"/>
      <c r="Y106" s="21"/>
      <c r="AD106" s="20" t="s">
        <v>8</v>
      </c>
    </row>
    <row r="107" spans="1:30" x14ac:dyDescent="0.2">
      <c r="A107" s="18" t="s">
        <v>9</v>
      </c>
      <c r="B107" s="19" t="s">
        <v>4</v>
      </c>
      <c r="C107" s="83">
        <f>C103+C106</f>
        <v>-1</v>
      </c>
      <c r="D107" s="139">
        <f>D101+D106</f>
        <v>-98</v>
      </c>
      <c r="E107" s="174">
        <f t="shared" ref="E107:F107" si="94">E101+E106</f>
        <v>-98</v>
      </c>
      <c r="F107" s="140">
        <f t="shared" si="94"/>
        <v>-98</v>
      </c>
      <c r="G107" s="139">
        <f>G102+G106</f>
        <v>8</v>
      </c>
      <c r="H107" s="174">
        <f t="shared" ref="H107:L107" si="95">H102+H106</f>
        <v>8</v>
      </c>
      <c r="I107" s="140">
        <f t="shared" si="95"/>
        <v>8</v>
      </c>
      <c r="J107" s="139">
        <f t="shared" si="95"/>
        <v>-99</v>
      </c>
      <c r="K107" s="174">
        <f t="shared" si="95"/>
        <v>10</v>
      </c>
      <c r="L107" s="140">
        <f t="shared" si="95"/>
        <v>10</v>
      </c>
      <c r="M107" s="83">
        <f>M104+M106</f>
        <v>-1</v>
      </c>
      <c r="N107" s="139">
        <f>N101+N106</f>
        <v>-98</v>
      </c>
      <c r="O107" s="174">
        <f t="shared" ref="O107:P107" si="96">O101+O106</f>
        <v>-98</v>
      </c>
      <c r="P107" s="140">
        <f t="shared" si="96"/>
        <v>-98</v>
      </c>
      <c r="Q107" s="139">
        <f>Q102+Q106</f>
        <v>8</v>
      </c>
      <c r="R107" s="174">
        <f t="shared" ref="R107:V107" si="97">R102+R106</f>
        <v>8</v>
      </c>
      <c r="S107" s="140">
        <f t="shared" si="97"/>
        <v>8</v>
      </c>
      <c r="T107" s="142">
        <f t="shared" si="97"/>
        <v>-99</v>
      </c>
      <c r="U107" s="174">
        <f t="shared" si="97"/>
        <v>10</v>
      </c>
      <c r="V107" s="140">
        <f t="shared" si="97"/>
        <v>10</v>
      </c>
      <c r="W107" s="28"/>
      <c r="X107" s="28"/>
      <c r="Y107" s="28"/>
      <c r="AD107" s="20" t="s">
        <v>12</v>
      </c>
    </row>
    <row r="108" spans="1:30" x14ac:dyDescent="0.2">
      <c r="A108" s="18"/>
      <c r="B108" s="19"/>
      <c r="C108" s="88"/>
      <c r="D108" s="66"/>
      <c r="E108" s="162"/>
      <c r="F108" s="88"/>
      <c r="G108" s="66"/>
      <c r="H108" s="162"/>
      <c r="I108" s="88"/>
      <c r="J108" s="66"/>
      <c r="K108" s="162"/>
      <c r="L108" s="88"/>
      <c r="M108" s="162"/>
      <c r="N108" s="66"/>
      <c r="O108" s="162"/>
      <c r="P108" s="88"/>
      <c r="Q108" s="66"/>
      <c r="R108" s="162"/>
      <c r="S108" s="104"/>
      <c r="T108" s="73"/>
      <c r="U108" s="162"/>
      <c r="V108" s="104"/>
      <c r="W108" s="21"/>
      <c r="X108" s="21"/>
      <c r="Y108" s="21"/>
      <c r="AD108" s="45"/>
    </row>
    <row r="109" spans="1:30" x14ac:dyDescent="0.2">
      <c r="A109" s="41" t="s">
        <v>7</v>
      </c>
      <c r="B109" s="19"/>
      <c r="C109" s="88"/>
      <c r="D109" s="66"/>
      <c r="E109" s="162"/>
      <c r="F109" s="88"/>
      <c r="G109" s="66"/>
      <c r="H109" s="162"/>
      <c r="I109" s="88"/>
      <c r="J109" s="66"/>
      <c r="K109" s="162"/>
      <c r="L109" s="88"/>
      <c r="M109" s="162"/>
      <c r="N109" s="66"/>
      <c r="O109" s="162"/>
      <c r="P109" s="88"/>
      <c r="Q109" s="66"/>
      <c r="R109" s="162"/>
      <c r="S109" s="104"/>
      <c r="T109" s="73"/>
      <c r="U109" s="162"/>
      <c r="V109" s="104"/>
      <c r="W109" s="21"/>
      <c r="X109" s="21"/>
      <c r="Y109" s="21"/>
      <c r="AD109" s="45"/>
    </row>
    <row r="110" spans="1:30" x14ac:dyDescent="0.2">
      <c r="A110" s="18" t="s">
        <v>21</v>
      </c>
      <c r="B110" s="19" t="s">
        <v>92</v>
      </c>
      <c r="C110" s="88"/>
      <c r="D110" s="35">
        <f>(10^12)*(10^-3)*10^(D107/10)</f>
        <v>0.15848931924611098</v>
      </c>
      <c r="E110" s="170">
        <f t="shared" ref="E110:F110" si="98">(10^12)*(10^-3)*10^(E107/10)</f>
        <v>0.15848931924611098</v>
      </c>
      <c r="F110" s="133">
        <f t="shared" si="98"/>
        <v>0.15848931924611098</v>
      </c>
      <c r="G110" s="35">
        <f>(10^12)*(10^-3)*10^((D107+G107)/10)</f>
        <v>1</v>
      </c>
      <c r="H110" s="170">
        <f t="shared" ref="H110:I110" si="99">(10^12)*(10^-3)*10^((E107+H107)/10)</f>
        <v>1</v>
      </c>
      <c r="I110" s="133">
        <f t="shared" si="99"/>
        <v>1</v>
      </c>
      <c r="J110" s="35">
        <f>(10^12)*(10^-3)*10^((D107+J107)/10)</f>
        <v>1.9952623149688722E-11</v>
      </c>
      <c r="K110" s="170">
        <f t="shared" ref="K110:L110" si="100">(10^12)*(10^-3)*10^((E107+K107)/10)</f>
        <v>1.584893192461106</v>
      </c>
      <c r="L110" s="133">
        <f t="shared" si="100"/>
        <v>1.584893192461106</v>
      </c>
      <c r="M110" s="162"/>
      <c r="N110" s="66"/>
      <c r="O110" s="162"/>
      <c r="P110" s="88"/>
      <c r="Q110" s="66"/>
      <c r="R110" s="162"/>
      <c r="S110" s="104"/>
      <c r="T110" s="73"/>
      <c r="U110" s="162"/>
      <c r="V110" s="104"/>
      <c r="W110" s="21"/>
      <c r="X110" s="21"/>
      <c r="Y110" s="21"/>
      <c r="AD110" s="45" t="str">
        <f>AD17</f>
        <v>For calculating sensitivity factors</v>
      </c>
    </row>
    <row r="111" spans="1:30" x14ac:dyDescent="0.2">
      <c r="A111" s="27" t="s">
        <v>93</v>
      </c>
      <c r="B111" s="19" t="s">
        <v>4</v>
      </c>
      <c r="C111" s="88"/>
      <c r="D111" s="66"/>
      <c r="E111" s="162"/>
      <c r="F111" s="88"/>
      <c r="G111" s="40">
        <f>10*LOG(G110/(D110+J110))</f>
        <v>7.9999999994532658</v>
      </c>
      <c r="H111" s="164">
        <f t="shared" ref="H111:I111" si="101">10*LOG(H110/(E110+K110))</f>
        <v>-2.413926851582231</v>
      </c>
      <c r="I111" s="104">
        <f t="shared" si="101"/>
        <v>-2.413926851582231</v>
      </c>
      <c r="J111" s="40">
        <f>10*LOG(J110/(D110+G110))</f>
        <v>-107.63892034143382</v>
      </c>
      <c r="K111" s="164">
        <f t="shared" ref="K111:L111" si="102">10*LOG(K110/(E110+H110))</f>
        <v>1.3610796585661846</v>
      </c>
      <c r="L111" s="104">
        <f t="shared" si="102"/>
        <v>1.3610796585661846</v>
      </c>
      <c r="M111" s="162"/>
      <c r="N111" s="66"/>
      <c r="O111" s="162"/>
      <c r="P111" s="88"/>
      <c r="Q111" s="66"/>
      <c r="R111" s="162"/>
      <c r="S111" s="104"/>
      <c r="T111" s="73"/>
      <c r="U111" s="162"/>
      <c r="V111" s="104"/>
      <c r="W111" s="21"/>
      <c r="X111" s="21"/>
      <c r="Y111" s="21"/>
      <c r="AD111" s="45" t="str">
        <f>AD18</f>
        <v>For RSRP and SCH Es/Iot range check</v>
      </c>
    </row>
    <row r="112" spans="1:30" x14ac:dyDescent="0.2">
      <c r="A112" s="132" t="s">
        <v>94</v>
      </c>
      <c r="B112" s="19" t="s">
        <v>2</v>
      </c>
      <c r="C112" s="88"/>
      <c r="D112" s="66"/>
      <c r="E112" s="162"/>
      <c r="F112" s="88"/>
      <c r="G112" s="40">
        <f>D107+G107</f>
        <v>-90</v>
      </c>
      <c r="H112" s="164">
        <f t="shared" ref="H112:I112" si="103">E107+H107</f>
        <v>-90</v>
      </c>
      <c r="I112" s="104">
        <f t="shared" si="103"/>
        <v>-90</v>
      </c>
      <c r="J112" s="40">
        <f>D107+J107</f>
        <v>-197</v>
      </c>
      <c r="K112" s="164">
        <f t="shared" ref="K112:L112" si="104">E107+K107</f>
        <v>-88</v>
      </c>
      <c r="L112" s="104">
        <f t="shared" si="104"/>
        <v>-88</v>
      </c>
      <c r="M112" s="162"/>
      <c r="N112" s="66"/>
      <c r="O112" s="162"/>
      <c r="P112" s="88"/>
      <c r="Q112" s="66"/>
      <c r="R112" s="162"/>
      <c r="S112" s="104"/>
      <c r="T112" s="73"/>
      <c r="U112" s="162"/>
      <c r="V112" s="104"/>
      <c r="W112" s="21"/>
      <c r="X112" s="21"/>
      <c r="Y112" s="21"/>
      <c r="AD112" s="45" t="str">
        <f>AD19</f>
        <v>For RSRP and SCH_RP level range check</v>
      </c>
    </row>
    <row r="113" spans="1:30" x14ac:dyDescent="0.2">
      <c r="A113" s="67" t="s">
        <v>95</v>
      </c>
      <c r="B113" s="19" t="s">
        <v>96</v>
      </c>
      <c r="C113" s="88"/>
      <c r="D113" s="40">
        <f>10*LOG((D110+G110+J110)*10^-9)+10*LOG((18*10^6)/(15*10^3))</f>
        <v>-58.569267198015154</v>
      </c>
      <c r="E113" s="164">
        <f t="shared" ref="E113:F113" si="105">10*LOG((E110+H110+K110)*10^-9)+10*LOG((18*10^6)/(15*10^3))</f>
        <v>-54.82532388148114</v>
      </c>
      <c r="F113" s="104">
        <f t="shared" si="105"/>
        <v>-54.82532388148114</v>
      </c>
      <c r="G113" s="66"/>
      <c r="H113" s="162"/>
      <c r="I113" s="88"/>
      <c r="J113" s="66"/>
      <c r="K113" s="162"/>
      <c r="L113" s="88"/>
      <c r="M113" s="162"/>
      <c r="N113" s="66"/>
      <c r="O113" s="162"/>
      <c r="P113" s="88"/>
      <c r="Q113" s="66"/>
      <c r="R113" s="162"/>
      <c r="S113" s="104"/>
      <c r="T113" s="73"/>
      <c r="U113" s="162"/>
      <c r="V113" s="104"/>
      <c r="W113" s="21"/>
      <c r="X113" s="21"/>
      <c r="Y113" s="21"/>
      <c r="AD113" s="45" t="str">
        <f>AD20</f>
        <v>For Io level range check</v>
      </c>
    </row>
    <row r="114" spans="1:30" x14ac:dyDescent="0.2">
      <c r="A114" s="67" t="s">
        <v>97</v>
      </c>
      <c r="B114" s="19" t="s">
        <v>4</v>
      </c>
      <c r="C114" s="88"/>
      <c r="D114" s="66"/>
      <c r="E114" s="162"/>
      <c r="F114" s="88"/>
      <c r="G114" s="66"/>
      <c r="H114" s="162"/>
      <c r="I114" s="88"/>
      <c r="J114" s="40">
        <f>J112-G112-$C$107</f>
        <v>-106</v>
      </c>
      <c r="K114" s="164">
        <f t="shared" ref="K114:L114" si="106">K112-H112-$C$107</f>
        <v>3</v>
      </c>
      <c r="L114" s="104">
        <f t="shared" si="106"/>
        <v>3</v>
      </c>
      <c r="M114" s="162"/>
      <c r="N114" s="66"/>
      <c r="O114" s="162"/>
      <c r="P114" s="88"/>
      <c r="Q114" s="66"/>
      <c r="R114" s="162"/>
      <c r="S114" s="104"/>
      <c r="T114" s="73"/>
      <c r="U114" s="162"/>
      <c r="V114" s="104"/>
      <c r="W114" s="21"/>
      <c r="X114" s="21"/>
      <c r="Y114" s="21"/>
      <c r="AD114" s="45" t="str">
        <f>AD21</f>
        <v>UE-observed margin relative to signalled threshold</v>
      </c>
    </row>
    <row r="115" spans="1:30" x14ac:dyDescent="0.2">
      <c r="A115" s="18" t="s">
        <v>21</v>
      </c>
      <c r="B115" s="19" t="s">
        <v>43</v>
      </c>
      <c r="C115" s="88"/>
      <c r="D115" s="35"/>
      <c r="E115" s="170"/>
      <c r="F115" s="133"/>
      <c r="G115" s="35"/>
      <c r="H115" s="170"/>
      <c r="I115" s="133"/>
      <c r="J115" s="35"/>
      <c r="K115" s="170"/>
      <c r="L115" s="133"/>
      <c r="M115" s="170"/>
      <c r="N115" s="35">
        <f>(10^12)*(10^-3)*(N5/15)*10^(N107/10)</f>
        <v>0.31697863849222196</v>
      </c>
      <c r="O115" s="170">
        <f t="shared" ref="O115:P115" si="107">(10^12)*(10^-3)*(O5/15)*10^(O107/10)</f>
        <v>0.31697863849222196</v>
      </c>
      <c r="P115" s="133">
        <f t="shared" si="107"/>
        <v>0.31697863849222196</v>
      </c>
      <c r="Q115" s="35">
        <f>(10^12)*(10^-3)*(N5/15)*10^((N107+Q107)/10)</f>
        <v>2</v>
      </c>
      <c r="R115" s="170">
        <f t="shared" ref="R115:S115" si="108">(10^12)*(10^-3)*(O5/15)*10^((O107+R107)/10)</f>
        <v>2</v>
      </c>
      <c r="S115" s="133">
        <f t="shared" si="108"/>
        <v>2</v>
      </c>
      <c r="T115" s="122">
        <f>(10^12)*(10^-3)*(N5/15)*10^((N107+T107)/10)</f>
        <v>3.9905246299377443E-11</v>
      </c>
      <c r="U115" s="170">
        <f t="shared" ref="U115:V115" si="109">(10^12)*(10^-3)*(O5/15)*10^((O107+U107)/10)</f>
        <v>3.1697863849222121</v>
      </c>
      <c r="V115" s="133">
        <f t="shared" si="109"/>
        <v>3.1697863849222121</v>
      </c>
      <c r="W115" s="26"/>
      <c r="X115" s="26"/>
      <c r="Y115" s="26"/>
      <c r="AD115" s="45" t="str">
        <f>AD22</f>
        <v>For calculating sensitivity factors</v>
      </c>
    </row>
    <row r="116" spans="1:30" x14ac:dyDescent="0.2">
      <c r="A116" s="27" t="s">
        <v>53</v>
      </c>
      <c r="B116" s="19" t="s">
        <v>4</v>
      </c>
      <c r="C116" s="88"/>
      <c r="D116" s="66"/>
      <c r="E116" s="162"/>
      <c r="F116" s="88"/>
      <c r="G116" s="139"/>
      <c r="H116" s="174"/>
      <c r="I116" s="140"/>
      <c r="J116" s="139"/>
      <c r="K116" s="174"/>
      <c r="L116" s="140"/>
      <c r="M116" s="174"/>
      <c r="N116" s="66"/>
      <c r="O116" s="162"/>
      <c r="P116" s="88"/>
      <c r="Q116" s="139">
        <f>10*LOG(Q115/(N115+T115))</f>
        <v>7.9999999994532658</v>
      </c>
      <c r="R116" s="174">
        <f t="shared" ref="R116:S116" si="110">10*LOG(R115/(O115+U115))</f>
        <v>-2.413926851582231</v>
      </c>
      <c r="S116" s="140">
        <f t="shared" si="110"/>
        <v>-2.413926851582231</v>
      </c>
      <c r="T116" s="142">
        <f>10*LOG(T115/(N115+Q115))</f>
        <v>-107.63892034143382</v>
      </c>
      <c r="U116" s="174">
        <f t="shared" ref="U116:V116" si="111">10*LOG(U115/(O115+R115))</f>
        <v>1.3610796585661846</v>
      </c>
      <c r="V116" s="140">
        <f t="shared" si="111"/>
        <v>1.3610796585661846</v>
      </c>
      <c r="W116" s="28"/>
      <c r="X116" s="28"/>
      <c r="Y116" s="28"/>
      <c r="AD116" s="20" t="str">
        <f>AD23</f>
        <v>For SSB Es/Iot range check</v>
      </c>
    </row>
    <row r="117" spans="1:30" x14ac:dyDescent="0.2">
      <c r="A117" s="132" t="s">
        <v>56</v>
      </c>
      <c r="B117" s="19" t="s">
        <v>41</v>
      </c>
      <c r="C117" s="88"/>
      <c r="D117" s="66"/>
      <c r="E117" s="162"/>
      <c r="F117" s="88"/>
      <c r="G117" s="139"/>
      <c r="H117" s="174"/>
      <c r="I117" s="140"/>
      <c r="J117" s="139"/>
      <c r="K117" s="174"/>
      <c r="L117" s="140"/>
      <c r="M117" s="174"/>
      <c r="N117" s="66"/>
      <c r="O117" s="162"/>
      <c r="P117" s="88"/>
      <c r="Q117" s="139">
        <f>N107+Q107+10*LOG(N5/15)</f>
        <v>-86.989700043360187</v>
      </c>
      <c r="R117" s="174">
        <f t="shared" ref="R117:S117" si="112">O107+R107+10*LOG(O5/15)</f>
        <v>-86.989700043360187</v>
      </c>
      <c r="S117" s="140">
        <f t="shared" si="112"/>
        <v>-86.989700043360187</v>
      </c>
      <c r="T117" s="142">
        <f>N107+T107+10*LOG(N5/15)</f>
        <v>-193.98970004336019</v>
      </c>
      <c r="U117" s="174">
        <f t="shared" ref="U117:V117" si="113">O107+U107+10*LOG(O5/15)</f>
        <v>-84.989700043360187</v>
      </c>
      <c r="V117" s="140">
        <f t="shared" si="113"/>
        <v>-84.989700043360187</v>
      </c>
      <c r="W117" s="28"/>
      <c r="X117" s="28"/>
      <c r="Y117" s="28"/>
      <c r="AD117" s="20" t="str">
        <f>AD24</f>
        <v>For SSB_RP level range check</v>
      </c>
    </row>
    <row r="118" spans="1:30" x14ac:dyDescent="0.2">
      <c r="A118" s="67" t="s">
        <v>33</v>
      </c>
      <c r="B118" s="19" t="s">
        <v>42</v>
      </c>
      <c r="C118" s="88"/>
      <c r="D118" s="139"/>
      <c r="E118" s="174"/>
      <c r="F118" s="140"/>
      <c r="G118" s="139"/>
      <c r="H118" s="174"/>
      <c r="I118" s="140"/>
      <c r="J118" s="139"/>
      <c r="K118" s="174"/>
      <c r="L118" s="140"/>
      <c r="M118" s="174"/>
      <c r="N118" s="139">
        <f>10*LOG((N115+Q115+T115)*10^-9)+10*LOG(Q9*12)</f>
        <v>-55.305908588727647</v>
      </c>
      <c r="O118" s="174">
        <f t="shared" ref="O118:P118" si="114">10*LOG((O115+R115+U115)*10^-9)+10*LOG(R9*12)</f>
        <v>-51.561965272193632</v>
      </c>
      <c r="P118" s="140">
        <f t="shared" si="114"/>
        <v>-51.561965272193632</v>
      </c>
      <c r="Q118" s="139"/>
      <c r="R118" s="174"/>
      <c r="S118" s="88"/>
      <c r="T118" s="141"/>
      <c r="U118" s="174"/>
      <c r="V118" s="88"/>
      <c r="W118" s="17"/>
      <c r="X118" s="17"/>
      <c r="Y118" s="22"/>
      <c r="AD118" s="20" t="str">
        <f>AD25</f>
        <v>For Io level range check</v>
      </c>
    </row>
    <row r="119" spans="1:30" ht="13.5" thickBot="1" x14ac:dyDescent="0.25">
      <c r="A119" s="109" t="s">
        <v>98</v>
      </c>
      <c r="B119" s="76" t="s">
        <v>4</v>
      </c>
      <c r="C119" s="217"/>
      <c r="D119" s="218"/>
      <c r="E119" s="68"/>
      <c r="F119" s="217"/>
      <c r="G119" s="51"/>
      <c r="H119" s="72"/>
      <c r="I119" s="144"/>
      <c r="J119" s="51"/>
      <c r="K119" s="72"/>
      <c r="L119" s="144"/>
      <c r="M119" s="72"/>
      <c r="N119" s="218"/>
      <c r="O119" s="68"/>
      <c r="P119" s="217"/>
      <c r="Q119" s="51"/>
      <c r="R119" s="72"/>
      <c r="S119" s="144"/>
      <c r="T119" s="123">
        <f>T107-Q107-$M$107</f>
        <v>-106</v>
      </c>
      <c r="U119" s="72">
        <f t="shared" ref="U119:V119" si="115">U107-R107-$M$107</f>
        <v>3</v>
      </c>
      <c r="V119" s="144">
        <f t="shared" si="115"/>
        <v>3</v>
      </c>
      <c r="W119" s="21"/>
      <c r="X119" s="21"/>
      <c r="Y119" s="22"/>
      <c r="AD119" s="20" t="str">
        <f>AD26</f>
        <v>UE-observed margin relative to signalled threshold</v>
      </c>
    </row>
    <row r="120" spans="1:30" s="54" customFormat="1" x14ac:dyDescent="0.2">
      <c r="A120" s="56"/>
      <c r="S120" s="58"/>
      <c r="V120" s="58"/>
      <c r="W120" s="58"/>
      <c r="X120" s="58"/>
      <c r="Y120" s="58"/>
      <c r="Z120" s="58"/>
      <c r="AA120" s="58"/>
      <c r="AB120" s="58"/>
      <c r="AC120" s="58"/>
      <c r="AD120" s="58"/>
    </row>
    <row r="121" spans="1:30" s="54" customFormat="1" thickBot="1" x14ac:dyDescent="0.25">
      <c r="A121" s="59"/>
    </row>
    <row r="122" spans="1:30" x14ac:dyDescent="0.2">
      <c r="A122" s="8" t="s">
        <v>28</v>
      </c>
      <c r="B122" s="87" t="s">
        <v>1</v>
      </c>
      <c r="C122" s="96"/>
      <c r="D122" s="152" t="s">
        <v>83</v>
      </c>
      <c r="E122" s="179"/>
      <c r="F122" s="153"/>
      <c r="G122" s="152" t="s">
        <v>85</v>
      </c>
      <c r="H122" s="179"/>
      <c r="I122" s="153"/>
      <c r="J122" s="152" t="s">
        <v>86</v>
      </c>
      <c r="K122" s="179"/>
      <c r="L122" s="153"/>
      <c r="M122" s="160"/>
      <c r="N122" s="152" t="s">
        <v>84</v>
      </c>
      <c r="O122" s="179"/>
      <c r="P122" s="153"/>
      <c r="Q122" s="152" t="s">
        <v>87</v>
      </c>
      <c r="R122" s="179"/>
      <c r="S122" s="153"/>
      <c r="T122" s="152" t="s">
        <v>89</v>
      </c>
      <c r="U122" s="179"/>
      <c r="V122" s="153"/>
      <c r="W122" s="91"/>
      <c r="X122" s="29"/>
      <c r="Y122" s="55"/>
      <c r="Z122" s="152" t="s">
        <v>18</v>
      </c>
      <c r="AA122" s="179"/>
      <c r="AB122" s="153"/>
      <c r="AC122" s="81" t="s">
        <v>70</v>
      </c>
      <c r="AD122" s="12" t="s">
        <v>69</v>
      </c>
    </row>
    <row r="123" spans="1:30" x14ac:dyDescent="0.2">
      <c r="A123" s="25"/>
      <c r="B123" s="17"/>
      <c r="C123" s="80"/>
      <c r="D123" s="15" t="s">
        <v>49</v>
      </c>
      <c r="E123" s="172" t="s">
        <v>50</v>
      </c>
      <c r="F123" s="94" t="s">
        <v>88</v>
      </c>
      <c r="G123" s="15" t="s">
        <v>49</v>
      </c>
      <c r="H123" s="172" t="s">
        <v>50</v>
      </c>
      <c r="I123" s="94" t="s">
        <v>88</v>
      </c>
      <c r="J123" s="15" t="s">
        <v>49</v>
      </c>
      <c r="K123" s="172" t="s">
        <v>50</v>
      </c>
      <c r="L123" s="94" t="s">
        <v>88</v>
      </c>
      <c r="M123" s="161"/>
      <c r="N123" s="15" t="s">
        <v>49</v>
      </c>
      <c r="O123" s="172" t="s">
        <v>50</v>
      </c>
      <c r="P123" s="94" t="s">
        <v>88</v>
      </c>
      <c r="Q123" s="15" t="s">
        <v>49</v>
      </c>
      <c r="R123" s="172" t="s">
        <v>50</v>
      </c>
      <c r="S123" s="94" t="s">
        <v>88</v>
      </c>
      <c r="T123" s="15" t="s">
        <v>49</v>
      </c>
      <c r="U123" s="172" t="s">
        <v>50</v>
      </c>
      <c r="V123" s="94" t="s">
        <v>88</v>
      </c>
      <c r="W123" s="15"/>
      <c r="X123" s="172"/>
      <c r="Y123" s="14"/>
      <c r="Z123" s="15" t="s">
        <v>49</v>
      </c>
      <c r="AA123" s="172" t="s">
        <v>50</v>
      </c>
      <c r="AB123" s="94" t="s">
        <v>88</v>
      </c>
      <c r="AC123" s="79"/>
      <c r="AD123" s="79"/>
    </row>
    <row r="124" spans="1:30" x14ac:dyDescent="0.2">
      <c r="A124" s="25"/>
      <c r="B124" s="17"/>
      <c r="C124" s="80"/>
      <c r="D124" s="66"/>
      <c r="E124" s="162"/>
      <c r="F124" s="88"/>
      <c r="G124" s="66"/>
      <c r="H124" s="162"/>
      <c r="I124" s="88"/>
      <c r="J124" s="66"/>
      <c r="K124" s="162"/>
      <c r="L124" s="88"/>
      <c r="M124" s="162"/>
      <c r="N124" s="66"/>
      <c r="O124" s="162"/>
      <c r="P124" s="88"/>
      <c r="Q124" s="66"/>
      <c r="R124" s="162"/>
      <c r="S124" s="88"/>
      <c r="T124" s="66"/>
      <c r="U124" s="162"/>
      <c r="V124" s="88"/>
      <c r="W124" s="15"/>
      <c r="X124" s="172"/>
      <c r="Y124" s="14"/>
      <c r="Z124" s="15"/>
      <c r="AA124" s="172"/>
      <c r="AB124" s="14"/>
      <c r="AC124" s="79"/>
      <c r="AD124" s="45"/>
    </row>
    <row r="125" spans="1:30" x14ac:dyDescent="0.2">
      <c r="A125" s="30" t="s">
        <v>133</v>
      </c>
      <c r="B125" s="219" t="s">
        <v>4</v>
      </c>
      <c r="C125" s="220"/>
      <c r="D125" s="84"/>
      <c r="E125" s="178"/>
      <c r="F125" s="146"/>
      <c r="G125" s="227">
        <f>G126-Z126</f>
        <v>7.699999999453266</v>
      </c>
      <c r="H125" s="228">
        <f t="shared" ref="H125:I125" si="116">H126-AA126</f>
        <v>-2.7139268515822308</v>
      </c>
      <c r="I125" s="229">
        <f t="shared" si="116"/>
        <v>-2.7139268515822308</v>
      </c>
      <c r="J125" s="84"/>
      <c r="K125" s="178"/>
      <c r="L125" s="146"/>
      <c r="M125" s="178"/>
      <c r="N125" s="84"/>
      <c r="O125" s="178"/>
      <c r="P125" s="146"/>
      <c r="Q125" s="84"/>
      <c r="R125" s="178"/>
      <c r="S125" s="146"/>
      <c r="T125" s="84"/>
      <c r="U125" s="178"/>
      <c r="V125" s="146"/>
      <c r="W125" s="205"/>
      <c r="X125" s="206"/>
      <c r="Y125" s="207"/>
      <c r="Z125" s="205"/>
      <c r="AA125" s="206"/>
      <c r="AB125" s="207"/>
      <c r="AC125" s="225">
        <v>-3</v>
      </c>
      <c r="AD125" s="226" t="s">
        <v>164</v>
      </c>
    </row>
    <row r="126" spans="1:30" x14ac:dyDescent="0.2">
      <c r="A126" s="33" t="s">
        <v>136</v>
      </c>
      <c r="B126" s="219" t="s">
        <v>4</v>
      </c>
      <c r="C126" s="220"/>
      <c r="D126" s="84"/>
      <c r="E126" s="178"/>
      <c r="F126" s="146"/>
      <c r="G126" s="84">
        <f>G111</f>
        <v>7.9999999994532658</v>
      </c>
      <c r="H126" s="178">
        <f t="shared" ref="H126:I126" si="117">H111</f>
        <v>-2.413926851582231</v>
      </c>
      <c r="I126" s="146">
        <f t="shared" si="117"/>
        <v>-2.413926851582231</v>
      </c>
      <c r="J126" s="84"/>
      <c r="K126" s="178"/>
      <c r="L126" s="146"/>
      <c r="M126" s="178"/>
      <c r="N126" s="84"/>
      <c r="O126" s="178"/>
      <c r="P126" s="146"/>
      <c r="Q126" s="84"/>
      <c r="R126" s="178"/>
      <c r="S126" s="146"/>
      <c r="T126" s="84"/>
      <c r="U126" s="178"/>
      <c r="V126" s="146"/>
      <c r="W126" s="205"/>
      <c r="X126" s="206"/>
      <c r="Y126" s="207"/>
      <c r="Z126" s="205">
        <f>Z43</f>
        <v>0.3</v>
      </c>
      <c r="AA126" s="206">
        <f t="shared" ref="AA126:AB126" si="118">AA43</f>
        <v>0.3</v>
      </c>
      <c r="AB126" s="207">
        <f t="shared" si="118"/>
        <v>0.3</v>
      </c>
      <c r="AC126" s="221"/>
      <c r="AD126" s="45"/>
    </row>
    <row r="127" spans="1:30" x14ac:dyDescent="0.2">
      <c r="A127" s="30" t="s">
        <v>135</v>
      </c>
      <c r="B127" s="219" t="s">
        <v>4</v>
      </c>
      <c r="C127" s="220"/>
      <c r="D127" s="84"/>
      <c r="E127" s="178"/>
      <c r="F127" s="146"/>
      <c r="G127" s="84">
        <f>G126+Z126</f>
        <v>8.2999999994532665</v>
      </c>
      <c r="H127" s="178">
        <f t="shared" ref="H127:I127" si="119">H126+AA126</f>
        <v>-2.1139268515822311</v>
      </c>
      <c r="I127" s="146">
        <f t="shared" si="119"/>
        <v>-2.1139268515822311</v>
      </c>
      <c r="J127" s="84"/>
      <c r="K127" s="178"/>
      <c r="L127" s="146"/>
      <c r="M127" s="178"/>
      <c r="N127" s="84"/>
      <c r="O127" s="178"/>
      <c r="P127" s="146"/>
      <c r="Q127" s="84"/>
      <c r="R127" s="178"/>
      <c r="S127" s="146"/>
      <c r="T127" s="84"/>
      <c r="U127" s="178"/>
      <c r="V127" s="146"/>
      <c r="W127" s="205"/>
      <c r="X127" s="206"/>
      <c r="Y127" s="207"/>
      <c r="Z127" s="205"/>
      <c r="AA127" s="206"/>
      <c r="AB127" s="207"/>
      <c r="AC127" s="221"/>
      <c r="AD127" s="45"/>
    </row>
    <row r="128" spans="1:30" x14ac:dyDescent="0.2">
      <c r="A128" s="25"/>
      <c r="B128" s="17"/>
      <c r="C128" s="80"/>
      <c r="D128" s="40"/>
      <c r="E128" s="164"/>
      <c r="F128" s="104"/>
      <c r="G128" s="40"/>
      <c r="H128" s="164"/>
      <c r="I128" s="104"/>
      <c r="J128" s="40"/>
      <c r="K128" s="164"/>
      <c r="L128" s="104"/>
      <c r="M128" s="164"/>
      <c r="N128" s="40"/>
      <c r="O128" s="164"/>
      <c r="P128" s="104"/>
      <c r="Q128" s="40"/>
      <c r="R128" s="164"/>
      <c r="S128" s="104"/>
      <c r="T128" s="40"/>
      <c r="U128" s="164"/>
      <c r="V128" s="104"/>
      <c r="W128" s="139"/>
      <c r="X128" s="174"/>
      <c r="Y128" s="140"/>
      <c r="Z128" s="139"/>
      <c r="AA128" s="174"/>
      <c r="AB128" s="140"/>
      <c r="AC128" s="83"/>
      <c r="AD128" s="45"/>
    </row>
    <row r="129" spans="1:30" x14ac:dyDescent="0.2">
      <c r="A129" s="30" t="s">
        <v>142</v>
      </c>
      <c r="B129" s="77" t="s">
        <v>2</v>
      </c>
      <c r="C129" s="220"/>
      <c r="D129" s="84"/>
      <c r="E129" s="178"/>
      <c r="F129" s="146"/>
      <c r="G129" s="227">
        <f>G130-Z130</f>
        <v>-91.529705854077832</v>
      </c>
      <c r="H129" s="228">
        <f t="shared" ref="H129" si="120">H130-AA130</f>
        <v>-91.529705854077832</v>
      </c>
      <c r="I129" s="229">
        <f t="shared" ref="I129" si="121">I130-AB130</f>
        <v>-91.529705854077832</v>
      </c>
      <c r="J129" s="84"/>
      <c r="K129" s="178"/>
      <c r="L129" s="146"/>
      <c r="M129" s="178"/>
      <c r="N129" s="84"/>
      <c r="O129" s="178"/>
      <c r="P129" s="146"/>
      <c r="Q129" s="84"/>
      <c r="R129" s="178"/>
      <c r="S129" s="146"/>
      <c r="T129" s="84"/>
      <c r="U129" s="178"/>
      <c r="V129" s="146"/>
      <c r="W129" s="205"/>
      <c r="X129" s="206"/>
      <c r="Y129" s="207"/>
      <c r="Z129" s="205"/>
      <c r="AA129" s="206"/>
      <c r="AB129" s="207"/>
      <c r="AC129" s="225">
        <v>-119.5</v>
      </c>
      <c r="AD129" s="226" t="s">
        <v>171</v>
      </c>
    </row>
    <row r="130" spans="1:30" x14ac:dyDescent="0.2">
      <c r="A130" s="33" t="s">
        <v>143</v>
      </c>
      <c r="B130" s="77" t="s">
        <v>2</v>
      </c>
      <c r="C130" s="220"/>
      <c r="D130" s="84"/>
      <c r="E130" s="178"/>
      <c r="F130" s="146"/>
      <c r="G130" s="84">
        <f>G112</f>
        <v>-90</v>
      </c>
      <c r="H130" s="178">
        <f>H112</f>
        <v>-90</v>
      </c>
      <c r="I130" s="146">
        <f>I112</f>
        <v>-90</v>
      </c>
      <c r="J130" s="84"/>
      <c r="K130" s="178"/>
      <c r="L130" s="146"/>
      <c r="M130" s="178"/>
      <c r="N130" s="84"/>
      <c r="O130" s="178"/>
      <c r="P130" s="146"/>
      <c r="Q130" s="84"/>
      <c r="R130" s="178"/>
      <c r="S130" s="146"/>
      <c r="T130" s="84"/>
      <c r="U130" s="178"/>
      <c r="V130" s="146"/>
      <c r="W130" s="205"/>
      <c r="X130" s="206"/>
      <c r="Y130" s="207"/>
      <c r="Z130" s="205">
        <f>Z47</f>
        <v>1.5297058540778354</v>
      </c>
      <c r="AA130" s="206">
        <f t="shared" ref="AA130:AB130" si="122">AA47</f>
        <v>1.5297058540778354</v>
      </c>
      <c r="AB130" s="207">
        <f t="shared" si="122"/>
        <v>1.5297058540778354</v>
      </c>
      <c r="AC130" s="221"/>
      <c r="AD130" s="45"/>
    </row>
    <row r="131" spans="1:30" x14ac:dyDescent="0.2">
      <c r="A131" s="30" t="s">
        <v>144</v>
      </c>
      <c r="B131" s="77" t="s">
        <v>2</v>
      </c>
      <c r="C131" s="220"/>
      <c r="D131" s="84"/>
      <c r="E131" s="178"/>
      <c r="F131" s="146"/>
      <c r="G131" s="84">
        <f>G130+Z130</f>
        <v>-88.470294145922168</v>
      </c>
      <c r="H131" s="178">
        <f t="shared" ref="H131" si="123">H130+AA130</f>
        <v>-88.470294145922168</v>
      </c>
      <c r="I131" s="146">
        <f t="shared" ref="I131" si="124">I130+AB130</f>
        <v>-88.470294145922168</v>
      </c>
      <c r="J131" s="84"/>
      <c r="K131" s="178"/>
      <c r="L131" s="146"/>
      <c r="M131" s="178"/>
      <c r="N131" s="84"/>
      <c r="O131" s="178"/>
      <c r="P131" s="146"/>
      <c r="Q131" s="84"/>
      <c r="R131" s="178"/>
      <c r="S131" s="146"/>
      <c r="T131" s="84"/>
      <c r="U131" s="178"/>
      <c r="V131" s="146"/>
      <c r="W131" s="205"/>
      <c r="X131" s="206"/>
      <c r="Y131" s="207"/>
      <c r="Z131" s="205"/>
      <c r="AA131" s="206"/>
      <c r="AB131" s="207"/>
      <c r="AC131" s="221"/>
      <c r="AD131" s="45"/>
    </row>
    <row r="132" spans="1:30" x14ac:dyDescent="0.2">
      <c r="A132" s="25"/>
      <c r="B132" s="17"/>
      <c r="C132" s="80"/>
      <c r="D132" s="40"/>
      <c r="E132" s="164"/>
      <c r="F132" s="104"/>
      <c r="G132" s="40"/>
      <c r="H132" s="164"/>
      <c r="I132" s="104"/>
      <c r="J132" s="40"/>
      <c r="K132" s="164"/>
      <c r="L132" s="104"/>
      <c r="M132" s="164"/>
      <c r="N132" s="40"/>
      <c r="O132" s="164"/>
      <c r="P132" s="104"/>
      <c r="Q132" s="40"/>
      <c r="R132" s="164"/>
      <c r="S132" s="104"/>
      <c r="T132" s="40"/>
      <c r="U132" s="164"/>
      <c r="V132" s="104"/>
      <c r="W132" s="139"/>
      <c r="X132" s="174"/>
      <c r="Y132" s="140"/>
      <c r="Z132" s="139"/>
      <c r="AA132" s="174"/>
      <c r="AB132" s="140"/>
      <c r="AC132" s="83"/>
      <c r="AD132" s="45"/>
    </row>
    <row r="133" spans="1:30" x14ac:dyDescent="0.2">
      <c r="A133" s="30" t="s">
        <v>137</v>
      </c>
      <c r="B133" s="219" t="s">
        <v>4</v>
      </c>
      <c r="C133" s="220"/>
      <c r="D133" s="84"/>
      <c r="E133" s="178"/>
      <c r="F133" s="146"/>
      <c r="G133" s="84"/>
      <c r="H133" s="178"/>
      <c r="I133" s="146"/>
      <c r="J133" s="230">
        <f>J134-Z134</f>
        <v>-107.93892034143381</v>
      </c>
      <c r="K133" s="228">
        <f t="shared" ref="K133:L133" si="125">K134-AA134</f>
        <v>1.0610796585661846</v>
      </c>
      <c r="L133" s="229">
        <f t="shared" si="125"/>
        <v>1.0610796585661846</v>
      </c>
      <c r="M133" s="178"/>
      <c r="N133" s="84"/>
      <c r="O133" s="178"/>
      <c r="P133" s="146"/>
      <c r="Q133" s="84"/>
      <c r="R133" s="178"/>
      <c r="S133" s="146"/>
      <c r="T133" s="84"/>
      <c r="U133" s="178"/>
      <c r="V133" s="146"/>
      <c r="W133" s="205"/>
      <c r="X133" s="206"/>
      <c r="Y133" s="207"/>
      <c r="Z133" s="205"/>
      <c r="AA133" s="206"/>
      <c r="AB133" s="207"/>
      <c r="AC133" s="225">
        <v>-3</v>
      </c>
      <c r="AD133" s="226" t="s">
        <v>164</v>
      </c>
    </row>
    <row r="134" spans="1:30" x14ac:dyDescent="0.2">
      <c r="A134" s="33" t="s">
        <v>134</v>
      </c>
      <c r="B134" s="219" t="s">
        <v>4</v>
      </c>
      <c r="C134" s="220"/>
      <c r="D134" s="84"/>
      <c r="E134" s="178"/>
      <c r="F134" s="146"/>
      <c r="G134" s="84"/>
      <c r="H134" s="178"/>
      <c r="I134" s="146"/>
      <c r="J134" s="230">
        <f>J111</f>
        <v>-107.63892034143382</v>
      </c>
      <c r="K134" s="178">
        <f>K111</f>
        <v>1.3610796585661846</v>
      </c>
      <c r="L134" s="146">
        <f>L111</f>
        <v>1.3610796585661846</v>
      </c>
      <c r="M134" s="178"/>
      <c r="N134" s="84"/>
      <c r="O134" s="178"/>
      <c r="P134" s="146"/>
      <c r="Q134" s="84"/>
      <c r="R134" s="178"/>
      <c r="S134" s="146"/>
      <c r="T134" s="84"/>
      <c r="U134" s="178"/>
      <c r="V134" s="146"/>
      <c r="W134" s="205"/>
      <c r="X134" s="206"/>
      <c r="Y134" s="207"/>
      <c r="Z134" s="205">
        <f>Z51</f>
        <v>0.3</v>
      </c>
      <c r="AA134" s="206">
        <f t="shared" ref="AA134:AB134" si="126">AA51</f>
        <v>0.3</v>
      </c>
      <c r="AB134" s="207">
        <f t="shared" si="126"/>
        <v>0.3</v>
      </c>
      <c r="AC134" s="221"/>
      <c r="AD134" s="45"/>
    </row>
    <row r="135" spans="1:30" x14ac:dyDescent="0.2">
      <c r="A135" s="30" t="s">
        <v>138</v>
      </c>
      <c r="B135" s="219" t="s">
        <v>4</v>
      </c>
      <c r="C135" s="220"/>
      <c r="D135" s="84"/>
      <c r="E135" s="178"/>
      <c r="F135" s="146"/>
      <c r="G135" s="84"/>
      <c r="H135" s="178"/>
      <c r="I135" s="146"/>
      <c r="J135" s="230">
        <f>J134+Z134</f>
        <v>-107.33892034143382</v>
      </c>
      <c r="K135" s="178">
        <f t="shared" ref="K135:L135" si="127">K134+AA134</f>
        <v>1.6610796585661847</v>
      </c>
      <c r="L135" s="146">
        <f t="shared" si="127"/>
        <v>1.6610796585661847</v>
      </c>
      <c r="M135" s="178"/>
      <c r="N135" s="84"/>
      <c r="O135" s="178"/>
      <c r="P135" s="146"/>
      <c r="Q135" s="84"/>
      <c r="R135" s="178"/>
      <c r="S135" s="146"/>
      <c r="T135" s="84"/>
      <c r="U135" s="178"/>
      <c r="V135" s="146"/>
      <c r="W135" s="205"/>
      <c r="X135" s="206"/>
      <c r="Y135" s="207"/>
      <c r="Z135" s="205"/>
      <c r="AA135" s="206"/>
      <c r="AB135" s="207"/>
      <c r="AC135" s="221"/>
      <c r="AD135" s="45"/>
    </row>
    <row r="136" spans="1:30" x14ac:dyDescent="0.2">
      <c r="A136" s="25"/>
      <c r="B136" s="17"/>
      <c r="C136" s="80"/>
      <c r="D136" s="40"/>
      <c r="E136" s="164"/>
      <c r="F136" s="104"/>
      <c r="G136" s="40"/>
      <c r="H136" s="164"/>
      <c r="I136" s="104"/>
      <c r="J136" s="231"/>
      <c r="K136" s="164"/>
      <c r="L136" s="104"/>
      <c r="M136" s="164"/>
      <c r="N136" s="40"/>
      <c r="O136" s="164"/>
      <c r="P136" s="104"/>
      <c r="Q136" s="40"/>
      <c r="R136" s="164"/>
      <c r="S136" s="104"/>
      <c r="T136" s="40"/>
      <c r="U136" s="164"/>
      <c r="V136" s="104"/>
      <c r="W136" s="139"/>
      <c r="X136" s="174"/>
      <c r="Y136" s="140"/>
      <c r="Z136" s="139"/>
      <c r="AA136" s="174"/>
      <c r="AB136" s="140"/>
      <c r="AC136" s="83"/>
      <c r="AD136" s="45"/>
    </row>
    <row r="137" spans="1:30" x14ac:dyDescent="0.2">
      <c r="A137" s="30" t="s">
        <v>139</v>
      </c>
      <c r="B137" s="77" t="s">
        <v>2</v>
      </c>
      <c r="C137" s="220"/>
      <c r="D137" s="84"/>
      <c r="E137" s="178"/>
      <c r="F137" s="146"/>
      <c r="G137" s="84"/>
      <c r="H137" s="178"/>
      <c r="I137" s="146"/>
      <c r="J137" s="230">
        <f>J138-Z138</f>
        <v>-198.52970585407783</v>
      </c>
      <c r="K137" s="228">
        <f t="shared" ref="K137:L137" si="128">K138-AA138</f>
        <v>-89.529705854077832</v>
      </c>
      <c r="L137" s="229">
        <f t="shared" si="128"/>
        <v>-89.529705854077832</v>
      </c>
      <c r="M137" s="178"/>
      <c r="N137" s="84"/>
      <c r="O137" s="178"/>
      <c r="P137" s="146"/>
      <c r="Q137" s="84"/>
      <c r="R137" s="178"/>
      <c r="S137" s="146"/>
      <c r="T137" s="84"/>
      <c r="U137" s="178"/>
      <c r="V137" s="146"/>
      <c r="W137" s="205"/>
      <c r="X137" s="206"/>
      <c r="Y137" s="207"/>
      <c r="Z137" s="205"/>
      <c r="AA137" s="206"/>
      <c r="AB137" s="207"/>
      <c r="AC137" s="225">
        <v>-119.5</v>
      </c>
      <c r="AD137" s="226" t="s">
        <v>171</v>
      </c>
    </row>
    <row r="138" spans="1:30" x14ac:dyDescent="0.2">
      <c r="A138" s="33" t="s">
        <v>140</v>
      </c>
      <c r="B138" s="77" t="s">
        <v>2</v>
      </c>
      <c r="C138" s="220"/>
      <c r="D138" s="84"/>
      <c r="E138" s="178"/>
      <c r="F138" s="146"/>
      <c r="G138" s="84"/>
      <c r="H138" s="178"/>
      <c r="I138" s="146"/>
      <c r="J138" s="230">
        <f>J112</f>
        <v>-197</v>
      </c>
      <c r="K138" s="178">
        <f>K112</f>
        <v>-88</v>
      </c>
      <c r="L138" s="146">
        <f>L112</f>
        <v>-88</v>
      </c>
      <c r="M138" s="178"/>
      <c r="N138" s="84"/>
      <c r="O138" s="178"/>
      <c r="P138" s="146"/>
      <c r="Q138" s="84"/>
      <c r="R138" s="178"/>
      <c r="S138" s="146"/>
      <c r="T138" s="84"/>
      <c r="U138" s="178"/>
      <c r="V138" s="146"/>
      <c r="W138" s="205"/>
      <c r="X138" s="206"/>
      <c r="Y138" s="207"/>
      <c r="Z138" s="205">
        <f>Z55</f>
        <v>1.5297058540778354</v>
      </c>
      <c r="AA138" s="206">
        <f t="shared" ref="AA138:AB138" si="129">AA55</f>
        <v>1.5297058540778354</v>
      </c>
      <c r="AB138" s="207">
        <f t="shared" si="129"/>
        <v>1.5297058540778354</v>
      </c>
      <c r="AC138" s="221"/>
      <c r="AD138" s="45"/>
    </row>
    <row r="139" spans="1:30" x14ac:dyDescent="0.2">
      <c r="A139" s="30" t="s">
        <v>141</v>
      </c>
      <c r="B139" s="77" t="s">
        <v>2</v>
      </c>
      <c r="C139" s="220"/>
      <c r="D139" s="84"/>
      <c r="E139" s="178"/>
      <c r="F139" s="146"/>
      <c r="G139" s="84"/>
      <c r="H139" s="178"/>
      <c r="I139" s="146"/>
      <c r="J139" s="230">
        <f>J138+Z138</f>
        <v>-195.47029414592217</v>
      </c>
      <c r="K139" s="178">
        <f t="shared" ref="K139:L139" si="130">K138+AA138</f>
        <v>-86.470294145922168</v>
      </c>
      <c r="L139" s="146">
        <f t="shared" si="130"/>
        <v>-86.470294145922168</v>
      </c>
      <c r="M139" s="178"/>
      <c r="N139" s="84"/>
      <c r="O139" s="178"/>
      <c r="P139" s="146"/>
      <c r="Q139" s="84"/>
      <c r="R139" s="178"/>
      <c r="S139" s="146"/>
      <c r="T139" s="84"/>
      <c r="U139" s="178"/>
      <c r="V139" s="146"/>
      <c r="W139" s="205"/>
      <c r="X139" s="206"/>
      <c r="Y139" s="207"/>
      <c r="Z139" s="205"/>
      <c r="AA139" s="206"/>
      <c r="AB139" s="207"/>
      <c r="AC139" s="221"/>
      <c r="AD139" s="45"/>
    </row>
    <row r="140" spans="1:30" x14ac:dyDescent="0.2">
      <c r="A140" s="25"/>
      <c r="B140" s="17"/>
      <c r="C140" s="80"/>
      <c r="D140" s="40"/>
      <c r="E140" s="164"/>
      <c r="F140" s="104"/>
      <c r="G140" s="40"/>
      <c r="H140" s="164"/>
      <c r="I140" s="104"/>
      <c r="J140" s="231"/>
      <c r="K140" s="164"/>
      <c r="L140" s="104"/>
      <c r="M140" s="164"/>
      <c r="N140" s="40"/>
      <c r="O140" s="164"/>
      <c r="P140" s="104"/>
      <c r="Q140" s="40"/>
      <c r="R140" s="164"/>
      <c r="S140" s="104"/>
      <c r="T140" s="40"/>
      <c r="U140" s="164"/>
      <c r="V140" s="104"/>
      <c r="W140" s="139"/>
      <c r="X140" s="174"/>
      <c r="Y140" s="140"/>
      <c r="Z140" s="139"/>
      <c r="AA140" s="174"/>
      <c r="AB140" s="140"/>
      <c r="AC140" s="83"/>
      <c r="AD140" s="45"/>
    </row>
    <row r="141" spans="1:30" x14ac:dyDescent="0.2">
      <c r="A141" s="222" t="s">
        <v>151</v>
      </c>
      <c r="B141" s="223" t="s">
        <v>155</v>
      </c>
      <c r="C141" s="220"/>
      <c r="D141" s="227">
        <f>D142-Z142</f>
        <v>-60.091456151883349</v>
      </c>
      <c r="E141" s="228">
        <f t="shared" ref="E141:F141" si="131">E142-AA142</f>
        <v>-56.340273505350517</v>
      </c>
      <c r="F141" s="229">
        <f t="shared" si="131"/>
        <v>-56.340273505350517</v>
      </c>
      <c r="G141" s="84"/>
      <c r="H141" s="178"/>
      <c r="I141" s="146"/>
      <c r="J141" s="230"/>
      <c r="K141" s="178"/>
      <c r="L141" s="146"/>
      <c r="M141" s="178"/>
      <c r="N141" s="84"/>
      <c r="O141" s="178"/>
      <c r="P141" s="146"/>
      <c r="Q141" s="84"/>
      <c r="R141" s="178"/>
      <c r="S141" s="146"/>
      <c r="T141" s="84"/>
      <c r="U141" s="178"/>
      <c r="V141" s="146"/>
      <c r="W141" s="205"/>
      <c r="X141" s="206"/>
      <c r="Y141" s="207"/>
      <c r="Z141" s="205"/>
      <c r="AA141" s="206"/>
      <c r="AB141" s="207"/>
      <c r="AC141" s="225">
        <f>-114.5+1+10*LOG(18000/15)</f>
        <v>-82.708187539523749</v>
      </c>
      <c r="AD141" s="226" t="s">
        <v>165</v>
      </c>
    </row>
    <row r="142" spans="1:30" x14ac:dyDescent="0.2">
      <c r="A142" s="224" t="s">
        <v>152</v>
      </c>
      <c r="B142" s="223" t="s">
        <v>155</v>
      </c>
      <c r="C142" s="220"/>
      <c r="D142" s="84">
        <f>D113</f>
        <v>-58.569267198015154</v>
      </c>
      <c r="E142" s="178">
        <f t="shared" ref="E142:F142" si="132">E113</f>
        <v>-54.82532388148114</v>
      </c>
      <c r="F142" s="146">
        <f t="shared" si="132"/>
        <v>-54.82532388148114</v>
      </c>
      <c r="G142" s="84"/>
      <c r="H142" s="178"/>
      <c r="I142" s="146"/>
      <c r="J142" s="230"/>
      <c r="K142" s="178"/>
      <c r="L142" s="146"/>
      <c r="M142" s="178"/>
      <c r="N142" s="84"/>
      <c r="O142" s="178"/>
      <c r="P142" s="146"/>
      <c r="Q142" s="84"/>
      <c r="R142" s="178"/>
      <c r="S142" s="146"/>
      <c r="T142" s="84"/>
      <c r="U142" s="178"/>
      <c r="V142" s="146"/>
      <c r="W142" s="205"/>
      <c r="X142" s="206"/>
      <c r="Y142" s="207"/>
      <c r="Z142" s="205">
        <f>Z59</f>
        <v>1.5221889538681945</v>
      </c>
      <c r="AA142" s="206">
        <f t="shared" ref="AA142:AB142" si="133">AA59</f>
        <v>1.5149496238693785</v>
      </c>
      <c r="AB142" s="207">
        <f t="shared" si="133"/>
        <v>1.5149496238693785</v>
      </c>
      <c r="AC142" s="221"/>
      <c r="AD142" s="45"/>
    </row>
    <row r="143" spans="1:30" x14ac:dyDescent="0.2">
      <c r="A143" s="222" t="s">
        <v>153</v>
      </c>
      <c r="B143" s="223" t="s">
        <v>155</v>
      </c>
      <c r="C143" s="220"/>
      <c r="D143" s="227">
        <f>D142+Z142</f>
        <v>-57.047078244146959</v>
      </c>
      <c r="E143" s="228">
        <f t="shared" ref="E143:F143" si="134">E142+AA142</f>
        <v>-53.310374257611763</v>
      </c>
      <c r="F143" s="229">
        <f t="shared" si="134"/>
        <v>-53.310374257611763</v>
      </c>
      <c r="G143" s="84"/>
      <c r="H143" s="178"/>
      <c r="I143" s="146"/>
      <c r="J143" s="230"/>
      <c r="K143" s="178"/>
      <c r="L143" s="146"/>
      <c r="M143" s="178"/>
      <c r="N143" s="84"/>
      <c r="O143" s="178"/>
      <c r="P143" s="146"/>
      <c r="Q143" s="84"/>
      <c r="R143" s="178"/>
      <c r="S143" s="146"/>
      <c r="T143" s="84"/>
      <c r="U143" s="178"/>
      <c r="V143" s="146"/>
      <c r="W143" s="205"/>
      <c r="X143" s="206"/>
      <c r="Y143" s="207"/>
      <c r="Z143" s="205"/>
      <c r="AA143" s="206"/>
      <c r="AB143" s="207"/>
      <c r="AC143" s="225">
        <v>-50</v>
      </c>
      <c r="AD143" s="226" t="s">
        <v>164</v>
      </c>
    </row>
    <row r="144" spans="1:30" x14ac:dyDescent="0.2">
      <c r="A144" s="25"/>
      <c r="B144" s="17"/>
      <c r="C144" s="80"/>
      <c r="D144" s="40"/>
      <c r="E144" s="164"/>
      <c r="F144" s="104"/>
      <c r="G144" s="40"/>
      <c r="H144" s="164"/>
      <c r="I144" s="104"/>
      <c r="J144" s="231"/>
      <c r="K144" s="164"/>
      <c r="L144" s="104"/>
      <c r="M144" s="164"/>
      <c r="N144" s="40"/>
      <c r="O144" s="164"/>
      <c r="P144" s="104"/>
      <c r="Q144" s="40"/>
      <c r="R144" s="164"/>
      <c r="S144" s="104"/>
      <c r="T144" s="40"/>
      <c r="U144" s="164"/>
      <c r="V144" s="104"/>
      <c r="W144" s="139"/>
      <c r="X144" s="174"/>
      <c r="Y144" s="140"/>
      <c r="Z144" s="139"/>
      <c r="AA144" s="174"/>
      <c r="AB144" s="140"/>
      <c r="AC144" s="83"/>
      <c r="AD144" s="45"/>
    </row>
    <row r="145" spans="1:30" x14ac:dyDescent="0.2">
      <c r="A145" s="30" t="s">
        <v>159</v>
      </c>
      <c r="B145" s="219" t="s">
        <v>4</v>
      </c>
      <c r="C145" s="220"/>
      <c r="D145" s="84"/>
      <c r="E145" s="178"/>
      <c r="F145" s="146"/>
      <c r="G145" s="84"/>
      <c r="H145" s="178"/>
      <c r="I145" s="146"/>
      <c r="J145" s="230">
        <f>J146-Z146</f>
        <v>-108.42426406871193</v>
      </c>
      <c r="K145" s="228">
        <f t="shared" ref="K145:L145" si="135">K146-AA146</f>
        <v>0.57573593128807143</v>
      </c>
      <c r="L145" s="229">
        <f t="shared" si="135"/>
        <v>0.57573593128807143</v>
      </c>
      <c r="M145" s="178"/>
      <c r="N145" s="84"/>
      <c r="O145" s="178"/>
      <c r="P145" s="146"/>
      <c r="Q145" s="84"/>
      <c r="R145" s="178"/>
      <c r="S145" s="146"/>
      <c r="T145" s="84"/>
      <c r="U145" s="178"/>
      <c r="V145" s="146"/>
      <c r="W145" s="205"/>
      <c r="X145" s="206"/>
      <c r="Y145" s="207"/>
      <c r="Z145" s="205"/>
      <c r="AA145" s="206"/>
      <c r="AB145" s="207"/>
      <c r="AC145" s="225">
        <v>0</v>
      </c>
      <c r="AD145" s="226" t="s">
        <v>166</v>
      </c>
    </row>
    <row r="146" spans="1:30" x14ac:dyDescent="0.2">
      <c r="A146" s="33" t="s">
        <v>158</v>
      </c>
      <c r="B146" s="219" t="s">
        <v>4</v>
      </c>
      <c r="C146" s="220"/>
      <c r="D146" s="84"/>
      <c r="E146" s="178"/>
      <c r="F146" s="146"/>
      <c r="G146" s="84"/>
      <c r="H146" s="178"/>
      <c r="I146" s="146"/>
      <c r="J146" s="230">
        <f>J114</f>
        <v>-106</v>
      </c>
      <c r="K146" s="178">
        <f t="shared" ref="K146:L146" si="136">K114</f>
        <v>3</v>
      </c>
      <c r="L146" s="146">
        <f t="shared" si="136"/>
        <v>3</v>
      </c>
      <c r="M146" s="178"/>
      <c r="N146" s="84"/>
      <c r="O146" s="178"/>
      <c r="P146" s="146"/>
      <c r="Q146" s="84"/>
      <c r="R146" s="178"/>
      <c r="S146" s="146"/>
      <c r="T146" s="84"/>
      <c r="U146" s="178"/>
      <c r="V146" s="146"/>
      <c r="W146" s="205"/>
      <c r="X146" s="206"/>
      <c r="Y146" s="207"/>
      <c r="Z146" s="205">
        <f>Z63</f>
        <v>2.4242640687119286</v>
      </c>
      <c r="AA146" s="206">
        <f t="shared" ref="AA146:AB146" si="137">AA63</f>
        <v>2.4242640687119286</v>
      </c>
      <c r="AB146" s="207">
        <f t="shared" si="137"/>
        <v>2.4242640687119286</v>
      </c>
      <c r="AC146" s="221"/>
      <c r="AD146" s="45"/>
    </row>
    <row r="147" spans="1:30" x14ac:dyDescent="0.2">
      <c r="A147" s="30" t="s">
        <v>160</v>
      </c>
      <c r="B147" s="219" t="s">
        <v>4</v>
      </c>
      <c r="C147" s="220"/>
      <c r="D147" s="84"/>
      <c r="E147" s="178"/>
      <c r="F147" s="146"/>
      <c r="G147" s="84"/>
      <c r="H147" s="178"/>
      <c r="I147" s="146"/>
      <c r="J147" s="230">
        <f>J146+Z146</f>
        <v>-103.57573593128807</v>
      </c>
      <c r="K147" s="178">
        <f t="shared" ref="K147:L147" si="138">K146+AA146</f>
        <v>5.4242640687119286</v>
      </c>
      <c r="L147" s="146">
        <f t="shared" si="138"/>
        <v>5.4242640687119286</v>
      </c>
      <c r="M147" s="178"/>
      <c r="N147" s="84"/>
      <c r="O147" s="178"/>
      <c r="P147" s="146"/>
      <c r="Q147" s="84"/>
      <c r="R147" s="178"/>
      <c r="S147" s="146"/>
      <c r="T147" s="84"/>
      <c r="U147" s="178"/>
      <c r="V147" s="146"/>
      <c r="W147" s="205"/>
      <c r="X147" s="206"/>
      <c r="Y147" s="207"/>
      <c r="Z147" s="205"/>
      <c r="AA147" s="206"/>
      <c r="AB147" s="207"/>
      <c r="AC147" s="221"/>
      <c r="AD147" s="45"/>
    </row>
    <row r="148" spans="1:30" x14ac:dyDescent="0.2">
      <c r="A148" s="25"/>
      <c r="B148" s="17"/>
      <c r="C148" s="80"/>
      <c r="D148" s="40"/>
      <c r="E148" s="164"/>
      <c r="F148" s="104"/>
      <c r="G148" s="40"/>
      <c r="H148" s="164"/>
      <c r="I148" s="104"/>
      <c r="J148" s="40"/>
      <c r="K148" s="164"/>
      <c r="L148" s="104"/>
      <c r="M148" s="164"/>
      <c r="N148" s="40"/>
      <c r="O148" s="164"/>
      <c r="P148" s="104"/>
      <c r="Q148" s="40"/>
      <c r="R148" s="164"/>
      <c r="S148" s="104"/>
      <c r="T148" s="40"/>
      <c r="U148" s="164"/>
      <c r="V148" s="104"/>
      <c r="W148" s="139"/>
      <c r="X148" s="174"/>
      <c r="Y148" s="140"/>
      <c r="Z148" s="139"/>
      <c r="AA148" s="174"/>
      <c r="AB148" s="140"/>
      <c r="AC148" s="83"/>
      <c r="AD148" s="45"/>
    </row>
    <row r="149" spans="1:30" x14ac:dyDescent="0.2">
      <c r="A149" s="30" t="s">
        <v>62</v>
      </c>
      <c r="B149" s="31" t="s">
        <v>4</v>
      </c>
      <c r="C149" s="220"/>
      <c r="D149" s="84"/>
      <c r="E149" s="178"/>
      <c r="F149" s="146"/>
      <c r="G149" s="84"/>
      <c r="H149" s="178"/>
      <c r="I149" s="146"/>
      <c r="J149" s="84"/>
      <c r="K149" s="178"/>
      <c r="L149" s="146"/>
      <c r="M149" s="178"/>
      <c r="N149" s="84"/>
      <c r="O149" s="178"/>
      <c r="P149" s="146"/>
      <c r="Q149" s="227">
        <f>Q150-Z150</f>
        <v>7.699999999453266</v>
      </c>
      <c r="R149" s="228">
        <f t="shared" ref="R149:S149" si="139">R150-AA150</f>
        <v>-2.7139268515822308</v>
      </c>
      <c r="S149" s="229">
        <f t="shared" si="139"/>
        <v>-2.7139268515822308</v>
      </c>
      <c r="T149" s="84"/>
      <c r="U149" s="178"/>
      <c r="V149" s="146"/>
      <c r="W149" s="205"/>
      <c r="X149" s="206"/>
      <c r="Y149" s="207"/>
      <c r="Z149" s="205"/>
      <c r="AA149" s="206"/>
      <c r="AB149" s="207"/>
      <c r="AC149" s="225">
        <v>-3</v>
      </c>
      <c r="AD149" s="226" t="s">
        <v>74</v>
      </c>
    </row>
    <row r="150" spans="1:30" x14ac:dyDescent="0.2">
      <c r="A150" s="33" t="s">
        <v>63</v>
      </c>
      <c r="B150" s="31" t="s">
        <v>4</v>
      </c>
      <c r="C150" s="220"/>
      <c r="D150" s="84"/>
      <c r="E150" s="178"/>
      <c r="F150" s="146"/>
      <c r="G150" s="84"/>
      <c r="H150" s="178"/>
      <c r="I150" s="146"/>
      <c r="J150" s="84"/>
      <c r="K150" s="178"/>
      <c r="L150" s="146"/>
      <c r="M150" s="178"/>
      <c r="N150" s="84"/>
      <c r="O150" s="178"/>
      <c r="P150" s="146"/>
      <c r="Q150" s="84">
        <f>Q116</f>
        <v>7.9999999994532658</v>
      </c>
      <c r="R150" s="178">
        <f t="shared" ref="R150:S150" si="140">R116</f>
        <v>-2.413926851582231</v>
      </c>
      <c r="S150" s="146">
        <f t="shared" si="140"/>
        <v>-2.413926851582231</v>
      </c>
      <c r="T150" s="84"/>
      <c r="U150" s="178"/>
      <c r="V150" s="146"/>
      <c r="W150" s="205"/>
      <c r="X150" s="206"/>
      <c r="Y150" s="207"/>
      <c r="Z150" s="205">
        <f>Z67</f>
        <v>0.3</v>
      </c>
      <c r="AA150" s="206">
        <f t="shared" ref="AA150:AB150" si="141">AA67</f>
        <v>0.3</v>
      </c>
      <c r="AB150" s="207">
        <f t="shared" si="141"/>
        <v>0.3</v>
      </c>
      <c r="AC150" s="221"/>
      <c r="AD150" s="45"/>
    </row>
    <row r="151" spans="1:30" x14ac:dyDescent="0.2">
      <c r="A151" s="30" t="s">
        <v>64</v>
      </c>
      <c r="B151" s="31" t="s">
        <v>4</v>
      </c>
      <c r="C151" s="220"/>
      <c r="D151" s="84"/>
      <c r="E151" s="178"/>
      <c r="F151" s="146"/>
      <c r="G151" s="84"/>
      <c r="H151" s="178"/>
      <c r="I151" s="146"/>
      <c r="J151" s="84"/>
      <c r="K151" s="178"/>
      <c r="L151" s="146"/>
      <c r="M151" s="178"/>
      <c r="N151" s="84"/>
      <c r="O151" s="178"/>
      <c r="P151" s="146"/>
      <c r="Q151" s="84">
        <f>Q150+Z150</f>
        <v>8.2999999994532665</v>
      </c>
      <c r="R151" s="178">
        <f t="shared" ref="R151:S151" si="142">R150+AA150</f>
        <v>-2.1139268515822311</v>
      </c>
      <c r="S151" s="146">
        <f t="shared" si="142"/>
        <v>-2.1139268515822311</v>
      </c>
      <c r="T151" s="84"/>
      <c r="U151" s="178"/>
      <c r="V151" s="146"/>
      <c r="W151" s="205"/>
      <c r="X151" s="206"/>
      <c r="Y151" s="207"/>
      <c r="Z151" s="205"/>
      <c r="AA151" s="206"/>
      <c r="AB151" s="207"/>
      <c r="AC151" s="221"/>
      <c r="AD151" s="45"/>
    </row>
    <row r="152" spans="1:30" x14ac:dyDescent="0.2">
      <c r="A152" s="13"/>
      <c r="B152" s="23"/>
      <c r="C152" s="80"/>
      <c r="D152" s="40"/>
      <c r="E152" s="164"/>
      <c r="F152" s="104"/>
      <c r="G152" s="40"/>
      <c r="H152" s="164"/>
      <c r="I152" s="104"/>
      <c r="J152" s="40"/>
      <c r="K152" s="164"/>
      <c r="L152" s="104"/>
      <c r="M152" s="164"/>
      <c r="N152" s="40"/>
      <c r="O152" s="164"/>
      <c r="P152" s="104"/>
      <c r="Q152" s="40"/>
      <c r="R152" s="164"/>
      <c r="S152" s="104"/>
      <c r="T152" s="40"/>
      <c r="U152" s="164"/>
      <c r="V152" s="104"/>
      <c r="W152" s="139"/>
      <c r="X152" s="174"/>
      <c r="Y152" s="140"/>
      <c r="Z152" s="139"/>
      <c r="AA152" s="174"/>
      <c r="AB152" s="140"/>
      <c r="AC152" s="83"/>
      <c r="AD152" s="45"/>
    </row>
    <row r="153" spans="1:30" x14ac:dyDescent="0.2">
      <c r="A153" s="30" t="s">
        <v>65</v>
      </c>
      <c r="B153" s="77" t="s">
        <v>41</v>
      </c>
      <c r="C153" s="220"/>
      <c r="D153" s="84"/>
      <c r="E153" s="178"/>
      <c r="F153" s="146"/>
      <c r="G153" s="84"/>
      <c r="H153" s="178"/>
      <c r="I153" s="146"/>
      <c r="J153" s="84"/>
      <c r="K153" s="178"/>
      <c r="L153" s="146"/>
      <c r="M153" s="178"/>
      <c r="N153" s="84"/>
      <c r="O153" s="178"/>
      <c r="P153" s="146"/>
      <c r="Q153" s="227">
        <f>Q154-Z154</f>
        <v>-88.51940589743802</v>
      </c>
      <c r="R153" s="228">
        <f t="shared" ref="R153:S153" si="143">R154-AA154</f>
        <v>-88.51940589743802</v>
      </c>
      <c r="S153" s="229">
        <f t="shared" si="143"/>
        <v>-88.51940589743802</v>
      </c>
      <c r="T153" s="84"/>
      <c r="U153" s="178"/>
      <c r="V153" s="146"/>
      <c r="W153" s="205"/>
      <c r="X153" s="206"/>
      <c r="Y153" s="207"/>
      <c r="Z153" s="205"/>
      <c r="AA153" s="206"/>
      <c r="AB153" s="207"/>
      <c r="AC153" s="225">
        <v>-119.5</v>
      </c>
      <c r="AD153" s="226" t="s">
        <v>75</v>
      </c>
    </row>
    <row r="154" spans="1:30" x14ac:dyDescent="0.2">
      <c r="A154" s="33" t="s">
        <v>66</v>
      </c>
      <c r="B154" s="77" t="s">
        <v>41</v>
      </c>
      <c r="C154" s="220"/>
      <c r="D154" s="84"/>
      <c r="E154" s="178"/>
      <c r="F154" s="146"/>
      <c r="G154" s="84"/>
      <c r="H154" s="178"/>
      <c r="I154" s="146"/>
      <c r="J154" s="84"/>
      <c r="K154" s="178"/>
      <c r="L154" s="146"/>
      <c r="M154" s="178"/>
      <c r="N154" s="84"/>
      <c r="O154" s="178"/>
      <c r="P154" s="146"/>
      <c r="Q154" s="84">
        <f>Q117</f>
        <v>-86.989700043360187</v>
      </c>
      <c r="R154" s="178">
        <f t="shared" ref="R154:S154" si="144">R117</f>
        <v>-86.989700043360187</v>
      </c>
      <c r="S154" s="146">
        <f t="shared" si="144"/>
        <v>-86.989700043360187</v>
      </c>
      <c r="T154" s="84"/>
      <c r="U154" s="178"/>
      <c r="V154" s="146"/>
      <c r="W154" s="205"/>
      <c r="X154" s="206"/>
      <c r="Y154" s="207"/>
      <c r="Z154" s="205">
        <f>Z71</f>
        <v>1.5297058540778354</v>
      </c>
      <c r="AA154" s="206">
        <f t="shared" ref="AA154:AB154" si="145">AA71</f>
        <v>1.5297058540778354</v>
      </c>
      <c r="AB154" s="207">
        <f t="shared" si="145"/>
        <v>1.5297058540778354</v>
      </c>
      <c r="AC154" s="221"/>
      <c r="AD154" s="45"/>
    </row>
    <row r="155" spans="1:30" x14ac:dyDescent="0.2">
      <c r="A155" s="30" t="s">
        <v>67</v>
      </c>
      <c r="B155" s="77" t="s">
        <v>41</v>
      </c>
      <c r="C155" s="220"/>
      <c r="D155" s="84"/>
      <c r="E155" s="178"/>
      <c r="F155" s="146"/>
      <c r="G155" s="84"/>
      <c r="H155" s="178"/>
      <c r="I155" s="146"/>
      <c r="J155" s="84"/>
      <c r="K155" s="178"/>
      <c r="L155" s="146"/>
      <c r="M155" s="178"/>
      <c r="N155" s="84"/>
      <c r="O155" s="178"/>
      <c r="P155" s="146"/>
      <c r="Q155" s="84">
        <f>Q154+Z154</f>
        <v>-85.459994189282355</v>
      </c>
      <c r="R155" s="178">
        <f t="shared" ref="R155:S155" si="146">R154+AA154</f>
        <v>-85.459994189282355</v>
      </c>
      <c r="S155" s="146">
        <f t="shared" si="146"/>
        <v>-85.459994189282355</v>
      </c>
      <c r="T155" s="84"/>
      <c r="U155" s="178"/>
      <c r="V155" s="146"/>
      <c r="W155" s="205"/>
      <c r="X155" s="206"/>
      <c r="Y155" s="207"/>
      <c r="Z155" s="205"/>
      <c r="AA155" s="206"/>
      <c r="AB155" s="207"/>
      <c r="AC155" s="221"/>
      <c r="AD155" s="45"/>
    </row>
    <row r="156" spans="1:30" x14ac:dyDescent="0.2">
      <c r="A156" s="25"/>
      <c r="B156" s="17"/>
      <c r="C156" s="80"/>
      <c r="D156" s="40"/>
      <c r="E156" s="164"/>
      <c r="F156" s="104"/>
      <c r="G156" s="40"/>
      <c r="H156" s="164"/>
      <c r="I156" s="104"/>
      <c r="J156" s="40"/>
      <c r="K156" s="164"/>
      <c r="L156" s="104"/>
      <c r="M156" s="164"/>
      <c r="N156" s="40"/>
      <c r="O156" s="164"/>
      <c r="P156" s="104"/>
      <c r="Q156" s="40"/>
      <c r="R156" s="164"/>
      <c r="S156" s="104"/>
      <c r="T156" s="40"/>
      <c r="U156" s="164"/>
      <c r="V156" s="104"/>
      <c r="W156" s="139"/>
      <c r="X156" s="174"/>
      <c r="Y156" s="140"/>
      <c r="Z156" s="139"/>
      <c r="AA156" s="174"/>
      <c r="AB156" s="140"/>
      <c r="AC156" s="83"/>
      <c r="AD156" s="45"/>
    </row>
    <row r="157" spans="1:30" x14ac:dyDescent="0.2">
      <c r="A157" s="30" t="s">
        <v>145</v>
      </c>
      <c r="B157" s="31" t="s">
        <v>4</v>
      </c>
      <c r="C157" s="220"/>
      <c r="D157" s="84"/>
      <c r="E157" s="178"/>
      <c r="F157" s="146"/>
      <c r="G157" s="84"/>
      <c r="H157" s="178"/>
      <c r="I157" s="146"/>
      <c r="J157" s="84"/>
      <c r="K157" s="178"/>
      <c r="L157" s="146"/>
      <c r="M157" s="178"/>
      <c r="N157" s="84"/>
      <c r="O157" s="178"/>
      <c r="P157" s="146"/>
      <c r="Q157" s="84"/>
      <c r="R157" s="178"/>
      <c r="S157" s="146"/>
      <c r="T157" s="230">
        <f>T158-Z158</f>
        <v>-107.93892034143381</v>
      </c>
      <c r="U157" s="228">
        <f t="shared" ref="U157:V157" si="147">U158-AA158</f>
        <v>1.0610796585661846</v>
      </c>
      <c r="V157" s="229">
        <f t="shared" si="147"/>
        <v>1.0610796585661846</v>
      </c>
      <c r="W157" s="205"/>
      <c r="X157" s="206"/>
      <c r="Y157" s="207"/>
      <c r="Z157" s="205"/>
      <c r="AA157" s="206"/>
      <c r="AB157" s="207"/>
      <c r="AC157" s="225">
        <v>-3</v>
      </c>
      <c r="AD157" s="226" t="s">
        <v>74</v>
      </c>
    </row>
    <row r="158" spans="1:30" x14ac:dyDescent="0.2">
      <c r="A158" s="33" t="s">
        <v>146</v>
      </c>
      <c r="B158" s="31" t="s">
        <v>4</v>
      </c>
      <c r="C158" s="220"/>
      <c r="D158" s="84"/>
      <c r="E158" s="178"/>
      <c r="F158" s="146"/>
      <c r="G158" s="84"/>
      <c r="H158" s="178"/>
      <c r="I158" s="146"/>
      <c r="J158" s="84"/>
      <c r="K158" s="178"/>
      <c r="L158" s="146"/>
      <c r="M158" s="178"/>
      <c r="N158" s="84"/>
      <c r="O158" s="178"/>
      <c r="P158" s="146"/>
      <c r="Q158" s="84"/>
      <c r="R158" s="178"/>
      <c r="S158" s="146"/>
      <c r="T158" s="230">
        <f>T116</f>
        <v>-107.63892034143382</v>
      </c>
      <c r="U158" s="178">
        <f t="shared" ref="U158:V158" si="148">U116</f>
        <v>1.3610796585661846</v>
      </c>
      <c r="V158" s="146">
        <f t="shared" si="148"/>
        <v>1.3610796585661846</v>
      </c>
      <c r="W158" s="205"/>
      <c r="X158" s="206"/>
      <c r="Y158" s="207"/>
      <c r="Z158" s="205">
        <f>Z75</f>
        <v>0.3</v>
      </c>
      <c r="AA158" s="206">
        <f t="shared" ref="AA158:AB158" si="149">AA75</f>
        <v>0.3</v>
      </c>
      <c r="AB158" s="207">
        <f t="shared" si="149"/>
        <v>0.3</v>
      </c>
      <c r="AC158" s="221"/>
      <c r="AD158" s="45"/>
    </row>
    <row r="159" spans="1:30" x14ac:dyDescent="0.2">
      <c r="A159" s="30" t="s">
        <v>147</v>
      </c>
      <c r="B159" s="31" t="s">
        <v>4</v>
      </c>
      <c r="C159" s="220"/>
      <c r="D159" s="84"/>
      <c r="E159" s="178"/>
      <c r="F159" s="146"/>
      <c r="G159" s="84"/>
      <c r="H159" s="178"/>
      <c r="I159" s="146"/>
      <c r="J159" s="84"/>
      <c r="K159" s="178"/>
      <c r="L159" s="146"/>
      <c r="M159" s="178"/>
      <c r="N159" s="84"/>
      <c r="O159" s="178"/>
      <c r="P159" s="146"/>
      <c r="Q159" s="84"/>
      <c r="R159" s="178"/>
      <c r="S159" s="146"/>
      <c r="T159" s="230">
        <f>T158+Z158</f>
        <v>-107.33892034143382</v>
      </c>
      <c r="U159" s="178">
        <f t="shared" ref="U159:V159" si="150">U158+AA158</f>
        <v>1.6610796585661847</v>
      </c>
      <c r="V159" s="146">
        <f t="shared" si="150"/>
        <v>1.6610796585661847</v>
      </c>
      <c r="W159" s="205"/>
      <c r="X159" s="206"/>
      <c r="Y159" s="207"/>
      <c r="Z159" s="205"/>
      <c r="AA159" s="206"/>
      <c r="AB159" s="207"/>
      <c r="AC159" s="221"/>
      <c r="AD159" s="45"/>
    </row>
    <row r="160" spans="1:30" x14ac:dyDescent="0.2">
      <c r="A160" s="13"/>
      <c r="B160" s="23"/>
      <c r="C160" s="80"/>
      <c r="D160" s="40"/>
      <c r="E160" s="164"/>
      <c r="F160" s="104"/>
      <c r="G160" s="40"/>
      <c r="H160" s="164"/>
      <c r="I160" s="104"/>
      <c r="J160" s="40"/>
      <c r="K160" s="164"/>
      <c r="L160" s="104"/>
      <c r="M160" s="164"/>
      <c r="N160" s="40"/>
      <c r="O160" s="164"/>
      <c r="P160" s="104"/>
      <c r="Q160" s="40"/>
      <c r="R160" s="164"/>
      <c r="S160" s="104"/>
      <c r="T160" s="231"/>
      <c r="U160" s="164"/>
      <c r="V160" s="104"/>
      <c r="W160" s="139"/>
      <c r="X160" s="174"/>
      <c r="Y160" s="140"/>
      <c r="Z160" s="139"/>
      <c r="AA160" s="174"/>
      <c r="AB160" s="140"/>
      <c r="AC160" s="83"/>
      <c r="AD160" s="45"/>
    </row>
    <row r="161" spans="1:30" x14ac:dyDescent="0.2">
      <c r="A161" s="30" t="s">
        <v>148</v>
      </c>
      <c r="B161" s="77" t="s">
        <v>41</v>
      </c>
      <c r="C161" s="220"/>
      <c r="D161" s="84"/>
      <c r="E161" s="178"/>
      <c r="F161" s="146"/>
      <c r="G161" s="84"/>
      <c r="H161" s="178"/>
      <c r="I161" s="146"/>
      <c r="J161" s="84"/>
      <c r="K161" s="178"/>
      <c r="L161" s="146"/>
      <c r="M161" s="178"/>
      <c r="N161" s="84"/>
      <c r="O161" s="178"/>
      <c r="P161" s="146"/>
      <c r="Q161" s="84"/>
      <c r="R161" s="178"/>
      <c r="S161" s="146"/>
      <c r="T161" s="230">
        <f>T162-Z162</f>
        <v>-195.51940589743802</v>
      </c>
      <c r="U161" s="228">
        <f t="shared" ref="U161:V161" si="151">U162-AA162</f>
        <v>-86.51940589743802</v>
      </c>
      <c r="V161" s="229">
        <f t="shared" si="151"/>
        <v>-86.51940589743802</v>
      </c>
      <c r="W161" s="205"/>
      <c r="X161" s="206"/>
      <c r="Y161" s="207"/>
      <c r="Z161" s="205"/>
      <c r="AA161" s="206"/>
      <c r="AB161" s="207"/>
      <c r="AC161" s="225">
        <v>-119.5</v>
      </c>
      <c r="AD161" s="226" t="s">
        <v>75</v>
      </c>
    </row>
    <row r="162" spans="1:30" x14ac:dyDescent="0.2">
      <c r="A162" s="33" t="s">
        <v>149</v>
      </c>
      <c r="B162" s="77" t="s">
        <v>41</v>
      </c>
      <c r="C162" s="220"/>
      <c r="D162" s="84"/>
      <c r="E162" s="178"/>
      <c r="F162" s="146"/>
      <c r="G162" s="84"/>
      <c r="H162" s="178"/>
      <c r="I162" s="146"/>
      <c r="J162" s="84"/>
      <c r="K162" s="178"/>
      <c r="L162" s="146"/>
      <c r="M162" s="178"/>
      <c r="N162" s="84"/>
      <c r="O162" s="178"/>
      <c r="P162" s="146"/>
      <c r="Q162" s="84"/>
      <c r="R162" s="178"/>
      <c r="S162" s="146"/>
      <c r="T162" s="230">
        <f>T117</f>
        <v>-193.98970004336019</v>
      </c>
      <c r="U162" s="178">
        <f t="shared" ref="U162:V162" si="152">U117</f>
        <v>-84.989700043360187</v>
      </c>
      <c r="V162" s="146">
        <f t="shared" si="152"/>
        <v>-84.989700043360187</v>
      </c>
      <c r="W162" s="205"/>
      <c r="X162" s="206"/>
      <c r="Y162" s="207"/>
      <c r="Z162" s="205">
        <f>Z79</f>
        <v>1.5297058540778354</v>
      </c>
      <c r="AA162" s="206">
        <f t="shared" ref="AA162:AB162" si="153">AA79</f>
        <v>1.5297058540778354</v>
      </c>
      <c r="AB162" s="207">
        <f t="shared" si="153"/>
        <v>1.5297058540778354</v>
      </c>
      <c r="AC162" s="221"/>
      <c r="AD162" s="45"/>
    </row>
    <row r="163" spans="1:30" x14ac:dyDescent="0.2">
      <c r="A163" s="30" t="s">
        <v>150</v>
      </c>
      <c r="B163" s="77" t="s">
        <v>41</v>
      </c>
      <c r="C163" s="220"/>
      <c r="D163" s="84"/>
      <c r="E163" s="178"/>
      <c r="F163" s="146"/>
      <c r="G163" s="84"/>
      <c r="H163" s="178"/>
      <c r="I163" s="146"/>
      <c r="J163" s="84"/>
      <c r="K163" s="178"/>
      <c r="L163" s="146"/>
      <c r="M163" s="178"/>
      <c r="N163" s="84"/>
      <c r="O163" s="178"/>
      <c r="P163" s="146"/>
      <c r="Q163" s="84"/>
      <c r="R163" s="178"/>
      <c r="S163" s="146"/>
      <c r="T163" s="230">
        <f>T162+Z162</f>
        <v>-192.45999418928236</v>
      </c>
      <c r="U163" s="178">
        <f t="shared" ref="U163:V163" si="154">U162+AA162</f>
        <v>-83.459994189282355</v>
      </c>
      <c r="V163" s="146">
        <f t="shared" si="154"/>
        <v>-83.459994189282355</v>
      </c>
      <c r="W163" s="205"/>
      <c r="X163" s="206"/>
      <c r="Y163" s="207"/>
      <c r="Z163" s="205"/>
      <c r="AA163" s="206"/>
      <c r="AB163" s="207"/>
      <c r="AC163" s="221"/>
      <c r="AD163" s="45"/>
    </row>
    <row r="164" spans="1:30" x14ac:dyDescent="0.2">
      <c r="A164" s="25"/>
      <c r="B164" s="17"/>
      <c r="C164" s="80"/>
      <c r="D164" s="40"/>
      <c r="E164" s="164"/>
      <c r="F164" s="104"/>
      <c r="G164" s="40"/>
      <c r="H164" s="164"/>
      <c r="I164" s="104"/>
      <c r="J164" s="40"/>
      <c r="K164" s="164"/>
      <c r="L164" s="104"/>
      <c r="M164" s="164"/>
      <c r="N164" s="40"/>
      <c r="O164" s="164"/>
      <c r="P164" s="104"/>
      <c r="Q164" s="40"/>
      <c r="R164" s="164"/>
      <c r="S164" s="104"/>
      <c r="T164" s="231"/>
      <c r="U164" s="164"/>
      <c r="V164" s="104"/>
      <c r="W164" s="139"/>
      <c r="X164" s="174"/>
      <c r="Y164" s="140"/>
      <c r="Z164" s="139"/>
      <c r="AA164" s="174"/>
      <c r="AB164" s="140"/>
      <c r="AC164" s="83"/>
      <c r="AD164" s="45"/>
    </row>
    <row r="165" spans="1:30" x14ac:dyDescent="0.2">
      <c r="A165" s="30" t="s">
        <v>154</v>
      </c>
      <c r="B165" s="223" t="s">
        <v>42</v>
      </c>
      <c r="C165" s="220"/>
      <c r="D165" s="84"/>
      <c r="E165" s="178"/>
      <c r="F165" s="146"/>
      <c r="G165" s="84"/>
      <c r="H165" s="178"/>
      <c r="I165" s="146"/>
      <c r="J165" s="84"/>
      <c r="K165" s="178"/>
      <c r="L165" s="146"/>
      <c r="M165" s="178"/>
      <c r="N165" s="227">
        <f>N166-Z166</f>
        <v>-56.828097542595842</v>
      </c>
      <c r="O165" s="228">
        <f t="shared" ref="O165:P165" si="155">O166-AA166</f>
        <v>-53.076914896063009</v>
      </c>
      <c r="P165" s="229">
        <f t="shared" si="155"/>
        <v>-53.076914896063009</v>
      </c>
      <c r="Q165" s="84"/>
      <c r="R165" s="178"/>
      <c r="S165" s="146"/>
      <c r="T165" s="230"/>
      <c r="U165" s="178"/>
      <c r="V165" s="146"/>
      <c r="W165" s="205"/>
      <c r="X165" s="206"/>
      <c r="Y165" s="207"/>
      <c r="Z165" s="205"/>
      <c r="AA165" s="206"/>
      <c r="AB165" s="207"/>
      <c r="AC165" s="225">
        <f>-113.5+10*LOG(Q9*12)</f>
        <v>-82.455128886876054</v>
      </c>
      <c r="AD165" s="226" t="s">
        <v>76</v>
      </c>
    </row>
    <row r="166" spans="1:30" x14ac:dyDescent="0.2">
      <c r="A166" s="33" t="s">
        <v>156</v>
      </c>
      <c r="B166" s="223" t="s">
        <v>42</v>
      </c>
      <c r="C166" s="220"/>
      <c r="D166" s="84"/>
      <c r="E166" s="178"/>
      <c r="F166" s="146"/>
      <c r="G166" s="84"/>
      <c r="H166" s="178"/>
      <c r="I166" s="146"/>
      <c r="J166" s="84"/>
      <c r="K166" s="178"/>
      <c r="L166" s="146"/>
      <c r="M166" s="178"/>
      <c r="N166" s="84">
        <f>N118</f>
        <v>-55.305908588727647</v>
      </c>
      <c r="O166" s="178">
        <f t="shared" ref="O166:P166" si="156">O118</f>
        <v>-51.561965272193632</v>
      </c>
      <c r="P166" s="146">
        <f t="shared" si="156"/>
        <v>-51.561965272193632</v>
      </c>
      <c r="Q166" s="84"/>
      <c r="R166" s="178"/>
      <c r="S166" s="146"/>
      <c r="T166" s="230"/>
      <c r="U166" s="178"/>
      <c r="V166" s="146"/>
      <c r="W166" s="205"/>
      <c r="X166" s="206"/>
      <c r="Y166" s="207"/>
      <c r="Z166" s="205">
        <f>Z83</f>
        <v>1.5221889538681945</v>
      </c>
      <c r="AA166" s="206">
        <f t="shared" ref="AA166:AB166" si="157">AA83</f>
        <v>1.5149496238693785</v>
      </c>
      <c r="AB166" s="207">
        <f t="shared" si="157"/>
        <v>1.5149496238693785</v>
      </c>
      <c r="AC166" s="221"/>
      <c r="AD166" s="45"/>
    </row>
    <row r="167" spans="1:30" x14ac:dyDescent="0.2">
      <c r="A167" s="30" t="s">
        <v>157</v>
      </c>
      <c r="B167" s="223" t="s">
        <v>42</v>
      </c>
      <c r="C167" s="220"/>
      <c r="D167" s="84"/>
      <c r="E167" s="178"/>
      <c r="F167" s="146"/>
      <c r="G167" s="84"/>
      <c r="H167" s="178"/>
      <c r="I167" s="146"/>
      <c r="J167" s="84"/>
      <c r="K167" s="178"/>
      <c r="L167" s="146"/>
      <c r="M167" s="178"/>
      <c r="N167" s="227">
        <f>N166+Z166</f>
        <v>-53.783719634859452</v>
      </c>
      <c r="O167" s="228">
        <f t="shared" ref="O167:P167" si="158">O166+AA166</f>
        <v>-50.047015648324255</v>
      </c>
      <c r="P167" s="229">
        <f t="shared" si="158"/>
        <v>-50.047015648324255</v>
      </c>
      <c r="Q167" s="84"/>
      <c r="R167" s="178"/>
      <c r="S167" s="146"/>
      <c r="T167" s="230"/>
      <c r="U167" s="178"/>
      <c r="V167" s="146"/>
      <c r="W167" s="205"/>
      <c r="X167" s="206"/>
      <c r="Y167" s="207"/>
      <c r="Z167" s="205"/>
      <c r="AA167" s="206"/>
      <c r="AB167" s="207"/>
      <c r="AC167" s="225">
        <v>-50</v>
      </c>
      <c r="AD167" s="226" t="s">
        <v>77</v>
      </c>
    </row>
    <row r="168" spans="1:30" x14ac:dyDescent="0.2">
      <c r="A168" s="25"/>
      <c r="B168" s="17"/>
      <c r="C168" s="80"/>
      <c r="D168" s="40"/>
      <c r="E168" s="164"/>
      <c r="F168" s="104"/>
      <c r="G168" s="40"/>
      <c r="H168" s="164"/>
      <c r="I168" s="104"/>
      <c r="J168" s="40"/>
      <c r="K168" s="164"/>
      <c r="L168" s="104"/>
      <c r="M168" s="164"/>
      <c r="N168" s="40"/>
      <c r="O168" s="164"/>
      <c r="P168" s="104"/>
      <c r="Q168" s="40"/>
      <c r="R168" s="164"/>
      <c r="S168" s="104"/>
      <c r="T168" s="231"/>
      <c r="U168" s="164"/>
      <c r="V168" s="104"/>
      <c r="W168" s="139"/>
      <c r="X168" s="174"/>
      <c r="Y168" s="140"/>
      <c r="Z168" s="139"/>
      <c r="AA168" s="174"/>
      <c r="AB168" s="140"/>
      <c r="AC168" s="83"/>
      <c r="AD168" s="45"/>
    </row>
    <row r="169" spans="1:30" x14ac:dyDescent="0.2">
      <c r="A169" s="222" t="s">
        <v>161</v>
      </c>
      <c r="B169" s="219" t="s">
        <v>4</v>
      </c>
      <c r="C169" s="220"/>
      <c r="D169" s="84"/>
      <c r="E169" s="178"/>
      <c r="F169" s="146"/>
      <c r="G169" s="84"/>
      <c r="H169" s="178"/>
      <c r="I169" s="146"/>
      <c r="J169" s="84"/>
      <c r="K169" s="178"/>
      <c r="L169" s="146"/>
      <c r="M169" s="178"/>
      <c r="N169" s="84"/>
      <c r="O169" s="178"/>
      <c r="P169" s="146"/>
      <c r="Q169" s="84"/>
      <c r="R169" s="178"/>
      <c r="S169" s="146"/>
      <c r="T169" s="230">
        <f>T170-Z170</f>
        <v>-108.42426406871193</v>
      </c>
      <c r="U169" s="228">
        <f t="shared" ref="U169:V169" si="159">U170-AA170</f>
        <v>0.57573593128807143</v>
      </c>
      <c r="V169" s="229">
        <f t="shared" si="159"/>
        <v>0.57573593128807143</v>
      </c>
      <c r="W169" s="205"/>
      <c r="X169" s="206"/>
      <c r="Y169" s="207"/>
      <c r="Z169" s="205"/>
      <c r="AA169" s="206"/>
      <c r="AB169" s="207"/>
      <c r="AC169" s="225">
        <v>0</v>
      </c>
      <c r="AD169" s="226" t="s">
        <v>68</v>
      </c>
    </row>
    <row r="170" spans="1:30" x14ac:dyDescent="0.2">
      <c r="A170" s="224" t="s">
        <v>162</v>
      </c>
      <c r="B170" s="219" t="s">
        <v>4</v>
      </c>
      <c r="C170" s="220"/>
      <c r="D170" s="84"/>
      <c r="E170" s="178"/>
      <c r="F170" s="146"/>
      <c r="G170" s="84"/>
      <c r="H170" s="178"/>
      <c r="I170" s="146"/>
      <c r="J170" s="84"/>
      <c r="K170" s="178"/>
      <c r="L170" s="146"/>
      <c r="M170" s="178"/>
      <c r="N170" s="84"/>
      <c r="O170" s="178"/>
      <c r="P170" s="146"/>
      <c r="Q170" s="84"/>
      <c r="R170" s="178"/>
      <c r="S170" s="146"/>
      <c r="T170" s="230">
        <f>T119</f>
        <v>-106</v>
      </c>
      <c r="U170" s="178">
        <f t="shared" ref="U170:V170" si="160">U119</f>
        <v>3</v>
      </c>
      <c r="V170" s="146">
        <f t="shared" si="160"/>
        <v>3</v>
      </c>
      <c r="W170" s="205"/>
      <c r="X170" s="206"/>
      <c r="Y170" s="207"/>
      <c r="Z170" s="205">
        <f>Z87</f>
        <v>2.4242640687119286</v>
      </c>
      <c r="AA170" s="206">
        <f t="shared" ref="AA170:AB170" si="161">AA87</f>
        <v>2.4242640687119286</v>
      </c>
      <c r="AB170" s="207">
        <f t="shared" si="161"/>
        <v>2.4242640687119286</v>
      </c>
      <c r="AC170" s="221"/>
      <c r="AD170" s="45"/>
    </row>
    <row r="171" spans="1:30" x14ac:dyDescent="0.2">
      <c r="A171" s="222" t="s">
        <v>163</v>
      </c>
      <c r="B171" s="219" t="s">
        <v>4</v>
      </c>
      <c r="C171" s="220"/>
      <c r="D171" s="84"/>
      <c r="E171" s="178"/>
      <c r="F171" s="146"/>
      <c r="G171" s="84"/>
      <c r="H171" s="178"/>
      <c r="I171" s="146"/>
      <c r="J171" s="84"/>
      <c r="K171" s="178"/>
      <c r="L171" s="146"/>
      <c r="M171" s="178"/>
      <c r="N171" s="84"/>
      <c r="O171" s="178"/>
      <c r="P171" s="146"/>
      <c r="Q171" s="84"/>
      <c r="R171" s="178"/>
      <c r="S171" s="146"/>
      <c r="T171" s="230">
        <f>T170+Z170</f>
        <v>-103.57573593128807</v>
      </c>
      <c r="U171" s="178">
        <f t="shared" ref="U171:V171" si="162">U170+AA170</f>
        <v>5.4242640687119286</v>
      </c>
      <c r="V171" s="146">
        <f t="shared" si="162"/>
        <v>5.4242640687119286</v>
      </c>
      <c r="W171" s="205"/>
      <c r="X171" s="206"/>
      <c r="Y171" s="207"/>
      <c r="Z171" s="205"/>
      <c r="AA171" s="206"/>
      <c r="AB171" s="207"/>
      <c r="AC171" s="221"/>
      <c r="AD171" s="45"/>
    </row>
    <row r="172" spans="1:30" x14ac:dyDescent="0.2">
      <c r="A172" s="25"/>
      <c r="B172" s="17"/>
      <c r="C172" s="80"/>
      <c r="D172" s="40"/>
      <c r="E172" s="164"/>
      <c r="F172" s="104"/>
      <c r="G172" s="40"/>
      <c r="H172" s="164"/>
      <c r="I172" s="104"/>
      <c r="J172" s="40"/>
      <c r="K172" s="164"/>
      <c r="L172" s="104"/>
      <c r="M172" s="164"/>
      <c r="N172" s="40"/>
      <c r="O172" s="164"/>
      <c r="P172" s="104"/>
      <c r="Q172" s="40"/>
      <c r="R172" s="164"/>
      <c r="S172" s="104"/>
      <c r="T172" s="40"/>
      <c r="U172" s="164"/>
      <c r="V172" s="104"/>
      <c r="W172" s="139"/>
      <c r="X172" s="174"/>
      <c r="Y172" s="140"/>
      <c r="Z172" s="139"/>
      <c r="AA172" s="174"/>
      <c r="AB172" s="140"/>
      <c r="AC172" s="83"/>
      <c r="AD172" s="45"/>
    </row>
    <row r="173" spans="1:30" ht="13.5" thickBot="1" x14ac:dyDescent="0.25">
      <c r="A173" s="43" t="s">
        <v>13</v>
      </c>
      <c r="B173" s="44"/>
      <c r="C173" s="85"/>
      <c r="D173" s="108"/>
      <c r="E173" s="176"/>
      <c r="F173" s="145"/>
      <c r="G173" s="108"/>
      <c r="H173" s="176"/>
      <c r="I173" s="145"/>
      <c r="J173" s="108"/>
      <c r="K173" s="176"/>
      <c r="L173" s="145"/>
      <c r="M173" s="176"/>
      <c r="N173" s="108"/>
      <c r="O173" s="176"/>
      <c r="P173" s="145"/>
      <c r="Q173" s="108"/>
      <c r="R173" s="176"/>
      <c r="S173" s="144"/>
      <c r="T173" s="108"/>
      <c r="U173" s="176"/>
      <c r="V173" s="144"/>
      <c r="W173" s="51"/>
      <c r="X173" s="72"/>
      <c r="Y173" s="144"/>
      <c r="Z173" s="108"/>
      <c r="AA173" s="176"/>
      <c r="AB173" s="145"/>
      <c r="AC173" s="85"/>
      <c r="AD173" s="52" t="s">
        <v>14</v>
      </c>
    </row>
  </sheetData>
  <mergeCells count="42">
    <mergeCell ref="N39:P39"/>
    <mergeCell ref="N98:P98"/>
    <mergeCell ref="N122:P122"/>
    <mergeCell ref="Q39:S39"/>
    <mergeCell ref="Q98:S98"/>
    <mergeCell ref="Q122:S122"/>
    <mergeCell ref="D122:F122"/>
    <mergeCell ref="J122:L122"/>
    <mergeCell ref="T122:V122"/>
    <mergeCell ref="Z122:AB122"/>
    <mergeCell ref="Z38:AB38"/>
    <mergeCell ref="D39:F39"/>
    <mergeCell ref="J39:L39"/>
    <mergeCell ref="T39:V39"/>
    <mergeCell ref="D98:F98"/>
    <mergeCell ref="J98:L98"/>
    <mergeCell ref="T98:V98"/>
    <mergeCell ref="D38:V38"/>
    <mergeCell ref="W38:Y38"/>
    <mergeCell ref="G39:I39"/>
    <mergeCell ref="G98:I98"/>
    <mergeCell ref="G122:I122"/>
    <mergeCell ref="D29:V29"/>
    <mergeCell ref="W29:Y29"/>
    <mergeCell ref="D30:F30"/>
    <mergeCell ref="J30:L30"/>
    <mergeCell ref="T30:V30"/>
    <mergeCell ref="G30:I30"/>
    <mergeCell ref="Q30:S30"/>
    <mergeCell ref="N30:P30"/>
    <mergeCell ref="D2:F2"/>
    <mergeCell ref="J2:L2"/>
    <mergeCell ref="T2:V2"/>
    <mergeCell ref="D15:F15"/>
    <mergeCell ref="J15:L15"/>
    <mergeCell ref="T15:V15"/>
    <mergeCell ref="G2:I2"/>
    <mergeCell ref="G15:I15"/>
    <mergeCell ref="Q2:S2"/>
    <mergeCell ref="Q15:S15"/>
    <mergeCell ref="N2:P2"/>
    <mergeCell ref="N15:P15"/>
  </mergeCells>
  <conditionalFormatting sqref="AD173">
    <cfRule type="cellIs" dxfId="15" priority="40" stopIfTrue="1" operator="equal">
      <formula>"Yes"</formula>
    </cfRule>
    <cfRule type="cellIs" dxfId="14" priority="41" stopIfTrue="1" operator="notEqual">
      <formula>"Yes"</formula>
    </cfRule>
  </conditionalFormatting>
  <conditionalFormatting sqref="G125:I125">
    <cfRule type="cellIs" dxfId="13" priority="14" operator="greaterThan">
      <formula>$AC$125</formula>
    </cfRule>
  </conditionalFormatting>
  <conditionalFormatting sqref="G129:I129">
    <cfRule type="cellIs" dxfId="12" priority="13" operator="greaterThan">
      <formula>$AC$129</formula>
    </cfRule>
  </conditionalFormatting>
  <conditionalFormatting sqref="K133:L133">
    <cfRule type="cellIs" dxfId="11" priority="12" operator="greaterThan">
      <formula>$AC$133</formula>
    </cfRule>
  </conditionalFormatting>
  <conditionalFormatting sqref="K137:L137">
    <cfRule type="cellIs" dxfId="10" priority="11" operator="greaterThan">
      <formula>$AC$137</formula>
    </cfRule>
  </conditionalFormatting>
  <conditionalFormatting sqref="D141:F141">
    <cfRule type="cellIs" dxfId="9" priority="10" operator="greaterThan">
      <formula>$AC$141</formula>
    </cfRule>
  </conditionalFormatting>
  <conditionalFormatting sqref="D143:F143">
    <cfRule type="cellIs" dxfId="8" priority="9" operator="lessThan">
      <formula>$AC$143</formula>
    </cfRule>
  </conditionalFormatting>
  <conditionalFormatting sqref="K145:L145">
    <cfRule type="cellIs" dxfId="7" priority="8" operator="greaterThan">
      <formula>$AC$145</formula>
    </cfRule>
  </conditionalFormatting>
  <conditionalFormatting sqref="Q149:S149">
    <cfRule type="cellIs" dxfId="6" priority="7" operator="greaterThan">
      <formula>$AC$149</formula>
    </cfRule>
  </conditionalFormatting>
  <conditionalFormatting sqref="Q153:S153">
    <cfRule type="cellIs" dxfId="5" priority="6" operator="greaterThan">
      <formula>$AC$153</formula>
    </cfRule>
  </conditionalFormatting>
  <conditionalFormatting sqref="U157:V157">
    <cfRule type="cellIs" dxfId="4" priority="5" operator="greaterThan">
      <formula>$AC$157</formula>
    </cfRule>
  </conditionalFormatting>
  <conditionalFormatting sqref="U161:V161">
    <cfRule type="cellIs" dxfId="3" priority="4" operator="greaterThan">
      <formula>$AC$161</formula>
    </cfRule>
  </conditionalFormatting>
  <conditionalFormatting sqref="N165:P165">
    <cfRule type="cellIs" dxfId="2" priority="3" operator="greaterThan">
      <formula>$AC$165</formula>
    </cfRule>
  </conditionalFormatting>
  <conditionalFormatting sqref="N167:P167">
    <cfRule type="cellIs" dxfId="1" priority="2" operator="lessThan">
      <formula>$AC$167</formula>
    </cfRule>
  </conditionalFormatting>
  <conditionalFormatting sqref="U169:V169">
    <cfRule type="cellIs" dxfId="0" priority="1" operator="greaterThan">
      <formula>$AC$169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10.1.2-1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2024-07-25T19:23:45Z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</Properties>
</file>